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97E021C3-55BF-4581-85DA-BCEF00AB7CBD}"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2" l="1"/>
  <c r="C18" i="1"/>
  <c r="C24" i="1"/>
  <c r="C31" i="4"/>
  <c r="C76" i="11"/>
  <c r="D31" i="4"/>
  <c r="C30" i="5"/>
  <c r="C31" i="5"/>
  <c r="D15" i="2" l="1"/>
  <c r="E24" i="1"/>
  <c r="E25" i="8" l="1"/>
  <c r="D111" i="11"/>
  <c r="E7" i="7"/>
  <c r="E7" i="2" l="1"/>
  <c r="E15" i="2"/>
  <c r="B4" i="1"/>
  <c r="C10" i="7"/>
  <c r="C20" i="5"/>
  <c r="C111" i="11" l="1"/>
  <c r="C10" i="9" l="1"/>
  <c r="C23" i="8" l="1"/>
  <c r="C16" i="8"/>
  <c r="C14" i="8"/>
  <c r="E18" i="8"/>
  <c r="B4" i="8"/>
  <c r="D14" i="7"/>
  <c r="D13" i="7"/>
  <c r="D12" i="7"/>
  <c r="C16" i="6"/>
  <c r="C14" i="6"/>
  <c r="C11" i="6"/>
  <c r="C10" i="6"/>
  <c r="C27" i="5"/>
  <c r="C19" i="5"/>
  <c r="C12" i="5"/>
  <c r="C8" i="5"/>
  <c r="E15" i="7"/>
  <c r="E6" i="7"/>
  <c r="B4" i="7"/>
  <c r="B3" i="6"/>
  <c r="D29" i="5"/>
  <c r="D32" i="5"/>
  <c r="B3" i="5"/>
  <c r="B3" i="4"/>
  <c r="B3" i="3"/>
  <c r="E6" i="2"/>
  <c r="B4" i="2"/>
  <c r="E26" i="8" l="1"/>
  <c r="J9" i="12" l="1"/>
  <c r="E72" i="11"/>
  <c r="E73" i="11"/>
  <c r="E74" i="11"/>
  <c r="E75" i="11"/>
  <c r="E71" i="11"/>
  <c r="E76" i="11" s="1"/>
  <c r="E56" i="11"/>
  <c r="E55" i="11"/>
  <c r="D10" i="5"/>
  <c r="D33" i="5"/>
  <c r="D14" i="5"/>
  <c r="D21" i="5"/>
  <c r="E18" i="1"/>
  <c r="E25" i="1" s="1"/>
  <c r="D15" i="7"/>
  <c r="D12" i="6"/>
  <c r="D18" i="6"/>
  <c r="C11" i="4"/>
  <c r="C15" i="4"/>
  <c r="C21" i="4"/>
  <c r="C28" i="4"/>
  <c r="D15" i="4"/>
  <c r="C126" i="11"/>
  <c r="B126" i="11"/>
  <c r="D18" i="3"/>
  <c r="D12" i="3"/>
  <c r="C18" i="3"/>
  <c r="C12" i="3"/>
  <c r="D28" i="4"/>
  <c r="D32" i="4" s="1"/>
  <c r="D21" i="4"/>
  <c r="D11" i="4"/>
  <c r="E7" i="8"/>
  <c r="C7" i="8"/>
  <c r="D6" i="6"/>
  <c r="C6" i="6"/>
  <c r="D5" i="5"/>
  <c r="C5" i="5"/>
  <c r="D6" i="4"/>
  <c r="C6" i="4"/>
  <c r="D5" i="3"/>
  <c r="C5" i="3"/>
  <c r="E6" i="1"/>
  <c r="C6" i="1"/>
  <c r="O4" i="9"/>
  <c r="C25" i="8"/>
  <c r="C18" i="8"/>
  <c r="C15" i="7"/>
  <c r="E11" i="7"/>
  <c r="E10" i="7"/>
  <c r="E36" i="6"/>
  <c r="C18" i="6"/>
  <c r="E12" i="6"/>
  <c r="E19" i="6" s="1"/>
  <c r="E22" i="6" s="1"/>
  <c r="E32" i="6" s="1"/>
  <c r="E37" i="6" s="1"/>
  <c r="C12" i="6"/>
  <c r="C29" i="5"/>
  <c r="C21" i="5"/>
  <c r="C14" i="5"/>
  <c r="C10" i="5"/>
  <c r="C15" i="2"/>
  <c r="E16" i="2" s="1"/>
  <c r="E12" i="2"/>
  <c r="E10" i="2"/>
  <c r="E14" i="2"/>
  <c r="E14" i="7"/>
  <c r="E13" i="7"/>
  <c r="E13" i="2"/>
  <c r="C34" i="4" l="1"/>
  <c r="C35" i="4" s="1"/>
  <c r="C32" i="4"/>
  <c r="D34" i="4"/>
  <c r="D35" i="4" s="1"/>
  <c r="D19" i="3"/>
  <c r="E16" i="7"/>
  <c r="C19" i="6"/>
  <c r="C15" i="5"/>
  <c r="C23" i="5" s="1"/>
  <c r="C32" i="5"/>
  <c r="C33" i="5" s="1"/>
  <c r="C19" i="3"/>
  <c r="C10" i="1"/>
  <c r="C25" i="1" s="1"/>
  <c r="D16" i="4"/>
  <c r="D22" i="4" s="1"/>
  <c r="D19" i="6"/>
  <c r="C16" i="4"/>
  <c r="D15" i="5"/>
  <c r="D23" i="5" s="1"/>
  <c r="C10" i="8"/>
  <c r="C26" i="8" s="1"/>
  <c r="C22" i="4" l="1"/>
</calcChain>
</file>

<file path=xl/sharedStrings.xml><?xml version="1.0" encoding="utf-8"?>
<sst xmlns="http://schemas.openxmlformats.org/spreadsheetml/2006/main" count="316" uniqueCount="220">
  <si>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</si>
  <si>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</si>
  <si>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</si>
  <si>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</si>
  <si>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</si>
  <si>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</si>
  <si>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</si>
  <si>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</si>
  <si>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</si>
  <si>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</si>
  <si>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</si>
  <si>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</si>
  <si>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</si>
  <si>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</si>
  <si>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</si>
  <si>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</si>
  <si>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</si>
  <si>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</si>
  <si>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</si>
  <si>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</si>
  <si>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</si>
  <si>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</si>
  <si>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</si>
  <si>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</si>
  <si>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</si>
  <si>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</si>
  <si>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</si>
  <si>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</si>
  <si>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</si>
  <si>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</si>
  <si>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</si>
  <si>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</si>
  <si>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</si>
  <si>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</si>
  <si>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</si>
  <si>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</si>
  <si>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</si>
  <si>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</si>
  <si>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</si>
  <si>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</si>
  <si>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</si>
  <si>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</si>
  <si>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</si>
  <si>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</si>
  <si>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</si>
  <si>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</si>
  <si>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</si>
  <si>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</si>
  <si>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</si>
  <si>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</si>
  <si>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</si>
  <si>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</si>
  <si>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</si>
  <si>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</si>
  <si>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 xml:space="preserve">PLAN OPPORTUNITY </t>
  </si>
  <si>
    <t>RESULTADOS ACUMULADOS</t>
  </si>
  <si>
    <t>TOTAL PATRIMONIO</t>
  </si>
  <si>
    <t>TOTAL PASIVO Y PATRIMONIO NETO</t>
  </si>
  <si>
    <t>CANTIDAD CUOTAS PARTE</t>
  </si>
  <si>
    <t>VALOR CUOTA</t>
  </si>
  <si>
    <t>TOTAL ACTIVO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</si>
  <si>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</si>
  <si>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</si>
  <si>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</si>
  <si>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</si>
  <si>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</si>
  <si>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</si>
  <si>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</si>
  <si>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</si>
  <si>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</si>
  <si>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</si>
  <si>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</si>
  <si>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</si>
  <si>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</si>
  <si>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</si>
  <si>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</si>
  <si>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</si>
  <si>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</si>
  <si>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</si>
  <si>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</si>
  <si>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</si>
  <si>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</si>
  <si>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</si>
  <si>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</si>
  <si>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</si>
  <si>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</si>
  <si>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</si>
  <si>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</si>
  <si>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</si>
  <si>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</si>
  <si>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</si>
  <si>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</si>
  <si>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</si>
  <si>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</si>
  <si>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</si>
  <si>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</si>
  <si>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</si>
  <si>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</si>
  <si>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</si>
  <si>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</si>
  <si>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</si>
  <si>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</si>
  <si>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</si>
  <si>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</si>
  <si>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</si>
  <si>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</si>
  <si>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</si>
  <si>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</si>
  <si>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</si>
  <si>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</si>
  <si>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</si>
  <si>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</si>
  <si>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</si>
  <si>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</si>
  <si>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</si>
  <si>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</si>
  <si>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</si>
  <si>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</si>
  <si>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</si>
  <si>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</si>
  <si>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</si>
  <si>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</si>
  <si>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</si>
  <si>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</si>
  <si>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</si>
  <si>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</si>
  <si>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</si>
  <si>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</si>
  <si>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</si>
  <si>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</si>
  <si>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</si>
  <si>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</si>
  <si>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</si>
  <si>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</si>
  <si>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</si>
  <si>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</si>
  <si>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</si>
  <si>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</si>
  <si>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</si>
  <si>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</si>
  <si>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</si>
  <si>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</si>
  <si>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</si>
  <si>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</si>
  <si>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</si>
  <si>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</si>
  <si>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</si>
  <si>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</si>
  <si>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Comisión por Administración ( en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</si>
  <si>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</si>
  <si>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</si>
  <si>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</si>
  <si>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</si>
  <si>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</si>
  <si>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</si>
  <si>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</si>
  <si>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</si>
  <si>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</si>
  <si>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</si>
  <si>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</si>
  <si>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</si>
  <si>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</si>
  <si>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</si>
  <si>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</si>
  <si>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</si>
  <si>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</si>
  <si>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</si>
  <si>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</si>
  <si>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</si>
  <si>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</si>
  <si>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</si>
  <si>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</si>
  <si>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No aplica</t>
  </si>
  <si>
    <t>4.4 – COMISIONES A PAGAR A LA ADMINISTRADORA</t>
  </si>
  <si>
    <t>Valores al cobro  (Nota 4.1 )</t>
  </si>
  <si>
    <t>Titulo de Renta fija (Nota 4.2 )</t>
  </si>
  <si>
    <t>PATRIMONIO DEL FONDO AL 31/03/2020</t>
  </si>
  <si>
    <t>Las cinco (5) Notas que se acompañan son parte integrante de de estos Estados Financieros</t>
  </si>
  <si>
    <t>El flujo de efectivos fue preparado de acuerdo con la Resolución CG N° 06/2019 de la Comisión Nacional de Valores.</t>
  </si>
  <si>
    <t>Distribución de utilidades</t>
  </si>
  <si>
    <t>3.1 Los Estados Financieros han sido preparados de acuerdo a las normas establecidas por la comisión Nacional de Valores y Normas Contables emitidas por el Consejo de Contadores Publicos del Paraguay</t>
  </si>
  <si>
    <t>BANCOS</t>
  </si>
  <si>
    <t>BANCO FAMILIAR CTA.CTE.USD</t>
  </si>
  <si>
    <t>Nota  1 – INFORMACIÓN BÁSICA DEL FONDO INCOME PCO DÓLARES AMERICANOS</t>
  </si>
  <si>
    <t>Ganancia por Tenencia</t>
  </si>
  <si>
    <t>Pérdidas por Tenencia</t>
  </si>
  <si>
    <t>PLAN FONDO MUTUO DOLAARES</t>
  </si>
  <si>
    <t xml:space="preserve">Pérdida Por Tenencia </t>
  </si>
  <si>
    <t>FONDO MUTUO INCOME PCO DOLARES AMERICANOS</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</si>
  <si>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</si>
  <si>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 xml:space="preserve">* </t>
    </r>
    <r>
      <rPr>
        <sz val="7"/>
        <rFont val="Noto Sans"/>
        <family val="2"/>
      </rPr>
      <t xml:space="preserve"> </t>
    </r>
    <r>
      <rPr>
        <sz val="12"/>
        <rFont val="Noto Sans"/>
        <family val="2"/>
      </rPr>
      <t>Autorizados por Resolución Nro. 32 E/20 de fecha 23 de Octubre de 2020 y registrado en la Dirección de Registro y Control  de la Comisión Nacional de Valores mediante el Certificado de Registro Nº 91_26102020;</t>
    </r>
  </si>
  <si>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</si>
  <si>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r>
      <t>-</t>
    </r>
    <r>
      <rPr>
        <b/>
        <sz val="7"/>
        <rFont val="Noto Sans"/>
        <family val="2"/>
      </rPr>
      <t xml:space="preserve">       </t>
    </r>
    <r>
      <rPr>
        <b/>
        <sz val="11"/>
        <rFont val="Noto Sans"/>
        <family val="2"/>
      </rPr>
      <t xml:space="preserve"> </t>
    </r>
    <r>
      <rPr>
        <b/>
        <sz val="12"/>
        <rFont val="Noto Sans"/>
        <family val="2"/>
      </rPr>
      <t>Política de Inversiones de EL FONDO</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</si>
  <si>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</si>
  <si>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1. Titulos a plazo de instituciones habilitadas por el Banco Central del Paraguay y que cuenten con  calificación de riesgo BBB o superior.                                                                                                                                                                                                                               2. Instrumentos de Renta Fija inscriptos en la Comisión Nacional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</si>
  <si>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Comisión Nacional de Valores mediante el Certificado de Registro Nº 91_26102020.</t>
  </si>
  <si>
    <t>Fondo de Inversión</t>
  </si>
  <si>
    <t>PIMCO GIS Income Fund Institutional USD Accumulation</t>
  </si>
  <si>
    <t>Multisector</t>
  </si>
  <si>
    <t>Estados Unidos</t>
  </si>
  <si>
    <t>Dólares Americanos</t>
  </si>
  <si>
    <t xml:space="preserve">                           -  </t>
  </si>
  <si>
    <t xml:space="preserve">                                 -  </t>
  </si>
  <si>
    <r>
      <t>Fue inscripta en la Comisión Nacional de Valores por medio de la Resolucion Nº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</si>
  <si>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</si>
  <si>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(Acciones), se exponen a sus valores de cotización. Las diferencias  se exponen en el estado de resultados como Ganancias o Pérdidas por enencia</t>
    </r>
    <r>
      <rPr>
        <sz val="11"/>
        <color theme="1"/>
        <rFont val="Noto sans"/>
        <family val="2"/>
      </rPr>
      <t>.</t>
    </r>
  </si>
  <si>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</si>
  <si>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</si>
  <si>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</si>
  <si>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</si>
  <si>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</si>
  <si>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Saldo al 31/03/2023</t>
  </si>
  <si>
    <t>No existen hechos posteriores al cierre del trimestre que modifiquen sustancialmente  los estados financieros del fondo cerrados el 31 de marzo de 2024</t>
  </si>
  <si>
    <t>Saldo al 31/03/2024</t>
  </si>
  <si>
    <t>Nota 5. HECHOS POSTERIORES AL CIERRE</t>
  </si>
  <si>
    <t>3.8 – Los estados contables corresponden al trimestre cerrado el 31 de Marzo de 2024</t>
  </si>
  <si>
    <t>Los estados financieros están preparados en Dólares Americanos. Para la conversión de los estados financieros se utiliza el tipo de cambio Comprador establecido para el cierre del mes por la Administración Tributaria 1USD = 7.377,82 Gs.</t>
  </si>
  <si>
    <t>Patrimonio Neto del Fo do Mutuo INCOME PCO USD</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</si>
  <si>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2024,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</si>
  <si>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0,50% nominal anual (base 365) IVA incluido sobre el patrimonio neto de pre cierre administrado. La comisión se devenga diariamente y se cobra mensualmente.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</si>
</sst>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s>
  <fonts count="90">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2"/>
      <name val="Noto Sans"/>
      <family val="2"/>
    </font>
    <font>
      <sz val="20"/>
      <name val="Noto Sans"/>
      <family val="2"/>
    </font>
    <font>
      <sz val="16"/>
      <name val="Noto sans"/>
      <family val="2"/>
    </font>
    <font>
      <sz val="12"/>
      <color theme="1"/>
      <name val="Noto Sans"/>
      <family val="2"/>
    </font>
    <font>
      <sz val="7"/>
      <color theme="1"/>
      <name val="Noto Sans"/>
      <family val="2"/>
    </font>
    <font>
      <b/>
      <sz val="12"/>
      <color theme="1"/>
      <name val="Noto Sans"/>
      <family val="2"/>
    </font>
    <font>
      <sz val="12"/>
      <name val="Noto Sans"/>
      <family val="2"/>
    </font>
    <font>
      <sz val="7"/>
      <name val="Noto Sans"/>
      <family val="2"/>
    </font>
    <font>
      <b/>
      <sz val="7"/>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Noto Sans"/>
      <family val="2"/>
    </font>
    <font>
      <b/>
      <sz val="11"/>
      <color theme="1"/>
      <name val="Noto Sans"/>
      <family val="2"/>
    </font>
    <font>
      <b/>
      <sz val="11"/>
      <color rgb="FF000000"/>
      <name val="Noto Sans"/>
      <family val="2"/>
    </font>
    <font>
      <sz val="10"/>
      <color rgb="FF000000"/>
      <name val="Noto Sans"/>
      <family val="2"/>
    </font>
    <font>
      <b/>
      <sz val="7"/>
      <color theme="1"/>
      <name val="Noto Sans"/>
      <family val="2"/>
    </font>
    <font>
      <u/>
      <sz val="12"/>
      <color theme="1"/>
      <name val="Noto Sans"/>
      <family val="2"/>
    </font>
    <font>
      <b/>
      <sz val="8"/>
      <color theme="1"/>
      <name val="Noto Sans"/>
      <family val="2"/>
    </font>
    <font>
      <sz val="9.5"/>
      <color rgb="FF000000"/>
      <name val="Noto Sans"/>
      <family val="2"/>
    </font>
    <font>
      <b/>
      <sz val="11"/>
      <name val="Calibri"/>
      <family val="2"/>
      <scheme val="minor"/>
    </font>
    <font>
      <sz val="11"/>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64" fillId="0" borderId="0"/>
    <xf numFmtId="165" fontId="64" fillId="0" borderId="0" applyFont="0" applyFill="0" applyBorder="0" applyAlignment="0" applyProtection="0"/>
    <xf numFmtId="9" fontId="64" fillId="0" borderId="0" applyFont="0" applyFill="0" applyBorder="0" applyAlignment="0" applyProtection="0"/>
    <xf numFmtId="41" fontId="64"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0" fontId="67" fillId="0" borderId="0" applyNumberFormat="0" applyFill="0" applyBorder="0" applyAlignment="0" applyProtection="0"/>
    <xf numFmtId="0" fontId="68" fillId="0" borderId="21" applyNumberFormat="0" applyFill="0" applyAlignment="0" applyProtection="0"/>
    <xf numFmtId="0" fontId="69" fillId="0" borderId="22" applyNumberFormat="0" applyFill="0" applyAlignment="0" applyProtection="0"/>
    <xf numFmtId="0" fontId="70" fillId="0" borderId="23" applyNumberFormat="0" applyFill="0" applyAlignment="0" applyProtection="0"/>
    <xf numFmtId="0" fontId="70" fillId="0" borderId="0" applyNumberFormat="0" applyFill="0" applyBorder="0" applyAlignment="0" applyProtection="0"/>
    <xf numFmtId="0" fontId="71" fillId="5" borderId="0" applyNumberFormat="0" applyBorder="0" applyAlignment="0" applyProtection="0"/>
    <xf numFmtId="0" fontId="72" fillId="6" borderId="0" applyNumberFormat="0" applyBorder="0" applyAlignment="0" applyProtection="0"/>
    <xf numFmtId="0" fontId="73" fillId="7" borderId="0" applyNumberFormat="0" applyBorder="0" applyAlignment="0" applyProtection="0"/>
    <xf numFmtId="0" fontId="74" fillId="8" borderId="24" applyNumberFormat="0" applyAlignment="0" applyProtection="0"/>
    <xf numFmtId="0" fontId="75" fillId="9" borderId="25" applyNumberFormat="0" applyAlignment="0" applyProtection="0"/>
    <xf numFmtId="0" fontId="76" fillId="9" borderId="24" applyNumberFormat="0" applyAlignment="0" applyProtection="0"/>
    <xf numFmtId="0" fontId="77" fillId="0" borderId="26" applyNumberFormat="0" applyFill="0" applyAlignment="0" applyProtection="0"/>
    <xf numFmtId="0" fontId="20" fillId="10" borderId="27" applyNumberFormat="0" applyAlignment="0" applyProtection="0"/>
    <xf numFmtId="0" fontId="78" fillId="0" borderId="0" applyNumberFormat="0" applyFill="0" applyBorder="0" applyAlignment="0" applyProtection="0"/>
    <xf numFmtId="0" fontId="1" fillId="11" borderId="28" applyNumberFormat="0" applyFont="0" applyAlignment="0" applyProtection="0"/>
    <xf numFmtId="0" fontId="79"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22">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0" fontId="22" fillId="3" borderId="0" xfId="0" applyFont="1" applyFill="1" applyAlignment="1">
      <alignment vertical="center" wrapText="1"/>
    </xf>
    <xf numFmtId="0" fontId="23" fillId="3" borderId="0" xfId="0" applyFont="1" applyFill="1"/>
    <xf numFmtId="0" fontId="23" fillId="0" borderId="0" xfId="0" applyFont="1"/>
    <xf numFmtId="0" fontId="26"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6" fillId="2" borderId="0" xfId="0" applyFont="1" applyFill="1"/>
    <xf numFmtId="0" fontId="26" fillId="0" borderId="0" xfId="0" applyFont="1"/>
    <xf numFmtId="0" fontId="27" fillId="0" borderId="0" xfId="0" applyFont="1" applyAlignment="1">
      <alignment horizontal="center"/>
    </xf>
    <xf numFmtId="0" fontId="28" fillId="0" borderId="0" xfId="0" applyFont="1"/>
    <xf numFmtId="0" fontId="29" fillId="0" borderId="0" xfId="3" quotePrefix="1" applyFont="1"/>
    <xf numFmtId="0" fontId="29" fillId="0" borderId="0" xfId="3" applyFont="1"/>
    <xf numFmtId="3" fontId="28" fillId="0" borderId="0" xfId="0" applyNumberFormat="1" applyFont="1"/>
    <xf numFmtId="0" fontId="32" fillId="0" borderId="0" xfId="0" applyFont="1"/>
    <xf numFmtId="3" fontId="33" fillId="0" borderId="0" xfId="0" applyNumberFormat="1" applyFont="1"/>
    <xf numFmtId="0" fontId="33" fillId="0" borderId="0" xfId="0" applyFont="1"/>
    <xf numFmtId="0" fontId="35" fillId="0" borderId="0" xfId="0" applyFont="1"/>
    <xf numFmtId="166" fontId="35" fillId="0" borderId="0" xfId="0" applyNumberFormat="1" applyFont="1" applyAlignment="1">
      <alignment horizontal="right"/>
    </xf>
    <xf numFmtId="0" fontId="35" fillId="0" borderId="6" xfId="0" applyFont="1" applyBorder="1"/>
    <xf numFmtId="0" fontId="35" fillId="0" borderId="11" xfId="0" applyFont="1" applyBorder="1"/>
    <xf numFmtId="0" fontId="35" fillId="0" borderId="17" xfId="0" applyFont="1" applyBorder="1"/>
    <xf numFmtId="1" fontId="36" fillId="0" borderId="1" xfId="0" applyNumberFormat="1" applyFont="1" applyBorder="1" applyAlignment="1">
      <alignment horizontal="center" vertical="center"/>
    </xf>
    <xf numFmtId="3" fontId="36" fillId="0" borderId="1" xfId="0" applyNumberFormat="1" applyFont="1" applyBorder="1" applyAlignment="1">
      <alignment horizontal="center" vertical="center"/>
    </xf>
    <xf numFmtId="3" fontId="36" fillId="0" borderId="14" xfId="0" applyNumberFormat="1" applyFont="1" applyBorder="1" applyAlignment="1">
      <alignment horizontal="center" vertical="center"/>
    </xf>
    <xf numFmtId="0" fontId="35" fillId="0" borderId="12" xfId="0" applyFont="1" applyBorder="1"/>
    <xf numFmtId="3" fontId="36" fillId="0" borderId="0" xfId="0" applyNumberFormat="1" applyFont="1" applyAlignment="1">
      <alignment horizontal="center" vertical="center"/>
    </xf>
    <xf numFmtId="0" fontId="36" fillId="0" borderId="0" xfId="0" applyFont="1" applyAlignment="1">
      <alignment horizontal="center" vertical="center"/>
    </xf>
    <xf numFmtId="165" fontId="36" fillId="0" borderId="13" xfId="1" applyFont="1" applyBorder="1" applyAlignment="1">
      <alignment horizontal="center" vertical="center"/>
    </xf>
    <xf numFmtId="0" fontId="36" fillId="0" borderId="12" xfId="0" applyFont="1" applyBorder="1"/>
    <xf numFmtId="165" fontId="36" fillId="0" borderId="1" xfId="1" applyFont="1" applyBorder="1" applyAlignment="1">
      <alignment horizontal="right" vertical="center"/>
    </xf>
    <xf numFmtId="0" fontId="36" fillId="0" borderId="0" xfId="0" applyFont="1" applyAlignment="1">
      <alignment horizontal="right" vertical="center"/>
    </xf>
    <xf numFmtId="165" fontId="36" fillId="0" borderId="14" xfId="1" applyFont="1" applyBorder="1" applyAlignment="1">
      <alignment horizontal="right" vertical="center"/>
    </xf>
    <xf numFmtId="165" fontId="36" fillId="0" borderId="0" xfId="1" applyFont="1" applyBorder="1" applyAlignment="1">
      <alignment horizontal="right" vertical="center"/>
    </xf>
    <xf numFmtId="3" fontId="36" fillId="0" borderId="0" xfId="0" applyNumberFormat="1" applyFont="1" applyAlignment="1">
      <alignment horizontal="right" vertical="center"/>
    </xf>
    <xf numFmtId="165" fontId="36" fillId="0" borderId="13" xfId="1" applyFont="1" applyBorder="1" applyAlignment="1">
      <alignment horizontal="right" vertical="center"/>
    </xf>
    <xf numFmtId="165" fontId="35" fillId="0" borderId="0" xfId="1" applyFont="1" applyBorder="1" applyAlignment="1">
      <alignment horizontal="right" vertical="center"/>
    </xf>
    <xf numFmtId="37" fontId="35" fillId="0" borderId="0" xfId="0" applyNumberFormat="1" applyFont="1" applyAlignment="1">
      <alignment horizontal="right" vertical="center"/>
    </xf>
    <xf numFmtId="165" fontId="35" fillId="0" borderId="13" xfId="1" applyFont="1" applyBorder="1" applyAlignment="1">
      <alignment horizontal="right" vertical="center"/>
    </xf>
    <xf numFmtId="4" fontId="36" fillId="0" borderId="0" xfId="0" applyNumberFormat="1" applyFont="1" applyAlignment="1">
      <alignment vertical="center"/>
    </xf>
    <xf numFmtId="3" fontId="35" fillId="0" borderId="0" xfId="1" applyNumberFormat="1" applyFont="1" applyBorder="1" applyAlignment="1">
      <alignment horizontal="right" vertical="center"/>
    </xf>
    <xf numFmtId="4" fontId="36" fillId="0" borderId="0" xfId="0" applyNumberFormat="1" applyFont="1" applyAlignment="1">
      <alignment horizontal="right"/>
    </xf>
    <xf numFmtId="3" fontId="35" fillId="0" borderId="0" xfId="1" applyNumberFormat="1" applyFont="1" applyBorder="1"/>
    <xf numFmtId="165" fontId="36" fillId="0" borderId="2" xfId="1" applyFont="1" applyBorder="1" applyAlignment="1">
      <alignment horizontal="right" vertical="center"/>
    </xf>
    <xf numFmtId="37" fontId="36" fillId="0" borderId="0" xfId="0" applyNumberFormat="1" applyFont="1" applyAlignment="1">
      <alignment horizontal="right" vertical="center"/>
    </xf>
    <xf numFmtId="165" fontId="36" fillId="0" borderId="15" xfId="1" applyFont="1" applyBorder="1" applyAlignment="1">
      <alignment horizontal="right" vertical="center"/>
    </xf>
    <xf numFmtId="4" fontId="35" fillId="0" borderId="0" xfId="0" applyNumberFormat="1" applyFont="1" applyAlignment="1">
      <alignment horizontal="right"/>
    </xf>
    <xf numFmtId="4" fontId="35" fillId="0" borderId="0" xfId="0" applyNumberFormat="1" applyFont="1" applyAlignment="1">
      <alignment horizontal="right" vertical="center"/>
    </xf>
    <xf numFmtId="4" fontId="36" fillId="0" borderId="1" xfId="0" applyNumberFormat="1" applyFont="1" applyBorder="1" applyAlignment="1">
      <alignment horizontal="right"/>
    </xf>
    <xf numFmtId="165" fontId="35" fillId="0" borderId="14" xfId="1" applyFont="1" applyBorder="1" applyAlignment="1">
      <alignment horizontal="right" vertical="center"/>
    </xf>
    <xf numFmtId="165" fontId="35" fillId="0" borderId="2" xfId="1" applyFont="1" applyBorder="1" applyAlignment="1">
      <alignment horizontal="right" vertical="center"/>
    </xf>
    <xf numFmtId="0" fontId="36" fillId="0" borderId="18" xfId="0" applyFont="1" applyBorder="1"/>
    <xf numFmtId="165" fontId="36" fillId="0" borderId="3" xfId="1" applyFont="1" applyBorder="1" applyAlignment="1">
      <alignment horizontal="right" vertical="center"/>
    </xf>
    <xf numFmtId="4" fontId="36" fillId="0" borderId="10" xfId="0" applyNumberFormat="1" applyFont="1" applyBorder="1" applyAlignment="1">
      <alignment horizontal="right" vertical="center"/>
    </xf>
    <xf numFmtId="165" fontId="36" fillId="0" borderId="19" xfId="1" applyFont="1" applyBorder="1" applyAlignment="1">
      <alignment horizontal="right" vertical="center"/>
    </xf>
    <xf numFmtId="167" fontId="35" fillId="0" borderId="1" xfId="0" applyNumberFormat="1" applyFont="1" applyBorder="1"/>
    <xf numFmtId="37" fontId="35" fillId="0" borderId="1" xfId="0" applyNumberFormat="1" applyFont="1" applyBorder="1"/>
    <xf numFmtId="37" fontId="35" fillId="0" borderId="14" xfId="0" applyNumberFormat="1" applyFont="1" applyBorder="1"/>
    <xf numFmtId="167" fontId="35" fillId="0" borderId="0" xfId="0" applyNumberFormat="1" applyFont="1"/>
    <xf numFmtId="37" fontId="35" fillId="0" borderId="0" xfId="0" applyNumberFormat="1" applyFont="1"/>
    <xf numFmtId="0" fontId="37" fillId="0" borderId="0" xfId="0" applyFont="1"/>
    <xf numFmtId="0" fontId="38" fillId="0" borderId="0" xfId="0" applyFont="1"/>
    <xf numFmtId="4" fontId="23" fillId="0" borderId="0" xfId="0" applyNumberFormat="1" applyFont="1"/>
    <xf numFmtId="0" fontId="39" fillId="0" borderId="0" xfId="0" applyFont="1"/>
    <xf numFmtId="0" fontId="40" fillId="0" borderId="0" xfId="0" applyFont="1" applyAlignment="1">
      <alignment horizontal="center"/>
    </xf>
    <xf numFmtId="0" fontId="34" fillId="0" borderId="0" xfId="0" applyFont="1"/>
    <xf numFmtId="4" fontId="34" fillId="0" borderId="0" xfId="0" applyNumberFormat="1" applyFont="1"/>
    <xf numFmtId="0" fontId="41" fillId="0" borderId="0" xfId="0" applyFont="1"/>
    <xf numFmtId="0" fontId="30" fillId="0" borderId="0" xfId="0" applyFont="1"/>
    <xf numFmtId="0" fontId="23" fillId="0" borderId="0" xfId="0" applyFont="1" applyAlignment="1">
      <alignment horizontal="center"/>
    </xf>
    <xf numFmtId="0" fontId="31" fillId="0" borderId="0" xfId="0" applyFont="1"/>
    <xf numFmtId="0" fontId="42" fillId="0" borderId="0" xfId="0" applyFont="1"/>
    <xf numFmtId="0" fontId="43" fillId="0" borderId="0" xfId="0" applyFont="1" applyAlignment="1">
      <alignment horizontal="center"/>
    </xf>
    <xf numFmtId="0" fontId="44" fillId="0" borderId="0" xfId="0" applyFont="1"/>
    <xf numFmtId="3" fontId="42" fillId="0" borderId="0" xfId="0" applyNumberFormat="1" applyFont="1"/>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4" xfId="0" applyFont="1" applyBorder="1" applyAlignment="1">
      <alignment horizontal="center" vertical="center" wrapText="1"/>
    </xf>
    <xf numFmtId="0" fontId="45" fillId="0" borderId="0" xfId="0" applyFont="1" applyAlignment="1">
      <alignment horizontal="center"/>
    </xf>
    <xf numFmtId="4" fontId="45" fillId="0" borderId="0" xfId="0" applyNumberFormat="1" applyFont="1" applyAlignment="1">
      <alignment horizontal="center"/>
    </xf>
    <xf numFmtId="0" fontId="36" fillId="0" borderId="6" xfId="0" applyFont="1" applyBorder="1" applyAlignment="1">
      <alignment horizontal="center" vertical="center" wrapText="1"/>
    </xf>
    <xf numFmtId="4" fontId="45" fillId="0" borderId="5" xfId="0" applyNumberFormat="1" applyFont="1" applyBorder="1" applyAlignment="1">
      <alignment horizontal="center"/>
    </xf>
    <xf numFmtId="165" fontId="45" fillId="0" borderId="7" xfId="1" applyFont="1" applyBorder="1" applyAlignment="1">
      <alignment horizontal="center" vertical="center"/>
    </xf>
    <xf numFmtId="165" fontId="35" fillId="0" borderId="5" xfId="1" applyFont="1" applyBorder="1" applyAlignment="1">
      <alignment horizontal="center"/>
    </xf>
    <xf numFmtId="0" fontId="36" fillId="0" borderId="8" xfId="0" applyFont="1" applyBorder="1" applyAlignment="1">
      <alignment horizontal="center" vertical="center" wrapText="1"/>
    </xf>
    <xf numFmtId="4" fontId="45" fillId="0" borderId="8" xfId="0" applyNumberFormat="1" applyFont="1" applyBorder="1"/>
    <xf numFmtId="165" fontId="35" fillId="0" borderId="8" xfId="1" applyFont="1" applyBorder="1" applyAlignment="1">
      <alignment horizontal="center"/>
    </xf>
    <xf numFmtId="0" fontId="45" fillId="0" borderId="0" xfId="0" applyFont="1"/>
    <xf numFmtId="4" fontId="45" fillId="0" borderId="0" xfId="0" applyNumberFormat="1" applyFont="1"/>
    <xf numFmtId="0" fontId="36" fillId="0" borderId="12" xfId="0" applyFont="1" applyBorder="1" applyAlignment="1">
      <alignment horizontal="center" vertical="center" wrapText="1"/>
    </xf>
    <xf numFmtId="4" fontId="36" fillId="0" borderId="8" xfId="0" applyNumberFormat="1" applyFont="1" applyBorder="1" applyAlignment="1">
      <alignment vertical="center"/>
    </xf>
    <xf numFmtId="4" fontId="36" fillId="0" borderId="13" xfId="0" applyNumberFormat="1" applyFont="1" applyBorder="1" applyAlignment="1">
      <alignment vertical="center"/>
    </xf>
    <xf numFmtId="0" fontId="36" fillId="0" borderId="0" xfId="0" applyFont="1" applyAlignment="1">
      <alignment vertical="center"/>
    </xf>
    <xf numFmtId="0" fontId="35" fillId="0" borderId="8" xfId="0" applyFont="1" applyBorder="1" applyAlignment="1">
      <alignment vertical="center"/>
    </xf>
    <xf numFmtId="4" fontId="45" fillId="0" borderId="8" xfId="0" applyNumberFormat="1" applyFont="1" applyBorder="1" applyAlignment="1">
      <alignment horizontal="center"/>
    </xf>
    <xf numFmtId="0" fontId="35" fillId="0" borderId="8" xfId="0" applyFont="1" applyBorder="1" applyAlignment="1">
      <alignment horizontal="left"/>
    </xf>
    <xf numFmtId="165" fontId="36" fillId="0" borderId="8" xfId="1" applyFont="1" applyBorder="1" applyAlignment="1">
      <alignment vertical="center"/>
    </xf>
    <xf numFmtId="4" fontId="36" fillId="0" borderId="8" xfId="0" applyNumberFormat="1" applyFont="1" applyBorder="1" applyAlignment="1">
      <alignment horizontal="right"/>
    </xf>
    <xf numFmtId="0" fontId="36" fillId="0" borderId="0" xfId="0" applyFont="1" applyAlignment="1">
      <alignment horizontal="center" wrapText="1"/>
    </xf>
    <xf numFmtId="0" fontId="36" fillId="0" borderId="0" xfId="0" applyFont="1" applyAlignment="1">
      <alignment horizontal="center"/>
    </xf>
    <xf numFmtId="4" fontId="36" fillId="0" borderId="0" xfId="0" applyNumberFormat="1" applyFont="1" applyAlignment="1">
      <alignment horizontal="center"/>
    </xf>
    <xf numFmtId="0" fontId="35" fillId="0" borderId="9" xfId="0" applyFont="1" applyBorder="1"/>
    <xf numFmtId="4" fontId="35" fillId="0" borderId="9" xfId="0" applyNumberFormat="1" applyFont="1" applyBorder="1"/>
    <xf numFmtId="4" fontId="35" fillId="0" borderId="0" xfId="0" applyNumberFormat="1" applyFont="1"/>
    <xf numFmtId="3" fontId="36" fillId="0" borderId="4" xfId="0" applyNumberFormat="1" applyFont="1" applyBorder="1" applyAlignment="1">
      <alignment horizontal="center" vertical="center"/>
    </xf>
    <xf numFmtId="165" fontId="46" fillId="0" borderId="4" xfId="1" applyFont="1" applyBorder="1" applyAlignment="1">
      <alignment horizontal="center" vertical="center"/>
    </xf>
    <xf numFmtId="3" fontId="35" fillId="0" borderId="0" xfId="0" applyNumberFormat="1" applyFont="1"/>
    <xf numFmtId="3" fontId="35" fillId="0" borderId="17" xfId="0" applyNumberFormat="1" applyFont="1" applyBorder="1"/>
    <xf numFmtId="4" fontId="35" fillId="0" borderId="1" xfId="0" applyNumberFormat="1" applyFont="1" applyBorder="1"/>
    <xf numFmtId="165" fontId="46" fillId="0" borderId="20" xfId="1" applyFont="1" applyBorder="1" applyAlignment="1">
      <alignment horizontal="center" vertical="center"/>
    </xf>
    <xf numFmtId="0" fontId="47" fillId="0" borderId="0" xfId="0" applyFont="1"/>
    <xf numFmtId="0" fontId="40" fillId="0" borderId="0" xfId="0" applyFont="1"/>
    <xf numFmtId="0" fontId="40" fillId="2" borderId="0" xfId="0" applyFont="1" applyFill="1"/>
    <xf numFmtId="3" fontId="23" fillId="0" borderId="0" xfId="0" applyNumberFormat="1" applyFont="1"/>
    <xf numFmtId="3" fontId="23" fillId="0" borderId="1" xfId="0" applyNumberFormat="1" applyFont="1" applyBorder="1"/>
    <xf numFmtId="3" fontId="34" fillId="0" borderId="0" xfId="0" applyNumberFormat="1" applyFont="1"/>
    <xf numFmtId="0" fontId="48" fillId="0" borderId="0" xfId="0" applyFont="1" applyAlignment="1">
      <alignment horizontal="center"/>
    </xf>
    <xf numFmtId="0" fontId="45" fillId="0" borderId="6" xfId="0" applyFont="1" applyBorder="1"/>
    <xf numFmtId="0" fontId="45" fillId="0" borderId="17" xfId="0" applyFont="1" applyBorder="1"/>
    <xf numFmtId="3" fontId="45" fillId="0" borderId="0" xfId="0" applyNumberFormat="1" applyFont="1" applyAlignment="1">
      <alignment horizontal="center" vertical="center"/>
    </xf>
    <xf numFmtId="3" fontId="45" fillId="0" borderId="13" xfId="0" applyNumberFormat="1" applyFont="1" applyBorder="1" applyAlignment="1">
      <alignment horizontal="center" vertical="center"/>
    </xf>
    <xf numFmtId="0" fontId="45" fillId="0" borderId="12" xfId="0" applyFont="1" applyBorder="1"/>
    <xf numFmtId="3" fontId="45" fillId="0" borderId="0" xfId="0" applyNumberFormat="1" applyFont="1" applyAlignment="1">
      <alignment horizontal="center"/>
    </xf>
    <xf numFmtId="4" fontId="45" fillId="0" borderId="13" xfId="0" applyNumberFormat="1" applyFont="1" applyBorder="1" applyAlignment="1">
      <alignment horizontal="center" vertical="center"/>
    </xf>
    <xf numFmtId="49" fontId="35" fillId="0" borderId="12" xfId="0" applyNumberFormat="1" applyFont="1" applyBorder="1"/>
    <xf numFmtId="4" fontId="45" fillId="0" borderId="1" xfId="0" applyNumberFormat="1" applyFont="1" applyBorder="1" applyAlignment="1">
      <alignment horizontal="center"/>
    </xf>
    <xf numFmtId="4" fontId="45" fillId="0" borderId="14" xfId="0" applyNumberFormat="1" applyFont="1" applyBorder="1" applyAlignment="1">
      <alignment horizontal="center" vertical="center"/>
    </xf>
    <xf numFmtId="4" fontId="36" fillId="0" borderId="1" xfId="0" applyNumberFormat="1" applyFont="1" applyBorder="1" applyAlignment="1">
      <alignment horizontal="center" vertical="center"/>
    </xf>
    <xf numFmtId="4" fontId="36" fillId="0" borderId="14" xfId="0" applyNumberFormat="1" applyFont="1" applyBorder="1" applyAlignment="1">
      <alignment horizontal="center" vertical="center"/>
    </xf>
    <xf numFmtId="49" fontId="45" fillId="0" borderId="12" xfId="0" applyNumberFormat="1" applyFont="1" applyBorder="1"/>
    <xf numFmtId="4" fontId="35" fillId="0" borderId="0" xfId="0" applyNumberFormat="1" applyFont="1" applyAlignment="1">
      <alignment horizontal="center" vertical="center"/>
    </xf>
    <xf numFmtId="49" fontId="36" fillId="0" borderId="12" xfId="0" applyNumberFormat="1" applyFont="1" applyBorder="1"/>
    <xf numFmtId="4" fontId="36" fillId="0" borderId="2" xfId="0" applyNumberFormat="1" applyFont="1" applyBorder="1" applyAlignment="1">
      <alignment horizontal="center" vertical="center"/>
    </xf>
    <xf numFmtId="4" fontId="36" fillId="0" borderId="15" xfId="0" applyNumberFormat="1" applyFont="1" applyBorder="1" applyAlignment="1">
      <alignment horizontal="center" vertical="center"/>
    </xf>
    <xf numFmtId="4" fontId="36" fillId="0" borderId="10" xfId="0" applyNumberFormat="1" applyFont="1" applyBorder="1" applyAlignment="1">
      <alignment horizontal="center" vertical="center"/>
    </xf>
    <xf numFmtId="4" fontId="36" fillId="0" borderId="19" xfId="0" applyNumberFormat="1" applyFont="1" applyBorder="1" applyAlignment="1">
      <alignment horizontal="center" vertical="center"/>
    </xf>
    <xf numFmtId="49" fontId="45" fillId="0" borderId="17" xfId="0" applyNumberFormat="1" applyFont="1" applyBorder="1"/>
    <xf numFmtId="3" fontId="45" fillId="0" borderId="1" xfId="0" applyNumberFormat="1" applyFont="1" applyBorder="1"/>
    <xf numFmtId="3" fontId="45" fillId="0" borderId="14" xfId="0" applyNumberFormat="1" applyFont="1" applyBorder="1"/>
    <xf numFmtId="49" fontId="36" fillId="0" borderId="0" xfId="0" applyNumberFormat="1" applyFont="1"/>
    <xf numFmtId="3" fontId="36" fillId="0" borderId="0" xfId="0" applyNumberFormat="1" applyFont="1"/>
    <xf numFmtId="3" fontId="45" fillId="0" borderId="0" xfId="0" applyNumberFormat="1" applyFont="1"/>
    <xf numFmtId="4" fontId="40" fillId="0" borderId="0" xfId="0" applyNumberFormat="1" applyFont="1"/>
    <xf numFmtId="4" fontId="23" fillId="2" borderId="0" xfId="0" applyNumberFormat="1" applyFont="1" applyFill="1"/>
    <xf numFmtId="0" fontId="51" fillId="0" borderId="0" xfId="0" applyFont="1" applyAlignment="1">
      <alignment horizontal="center"/>
    </xf>
    <xf numFmtId="1" fontId="36" fillId="2" borderId="2" xfId="0" applyNumberFormat="1" applyFont="1" applyFill="1" applyBorder="1" applyAlignment="1">
      <alignment horizontal="center" vertical="center"/>
    </xf>
    <xf numFmtId="1" fontId="36" fillId="2" borderId="15" xfId="0" applyNumberFormat="1" applyFont="1" applyFill="1" applyBorder="1" applyAlignment="1">
      <alignment horizontal="center" vertical="center"/>
    </xf>
    <xf numFmtId="3" fontId="45" fillId="2" borderId="0" xfId="0" applyNumberFormat="1" applyFont="1" applyFill="1" applyAlignment="1">
      <alignment horizontal="center" vertical="center"/>
    </xf>
    <xf numFmtId="4" fontId="45" fillId="2" borderId="13" xfId="0" applyNumberFormat="1" applyFont="1" applyFill="1" applyBorder="1" applyAlignment="1">
      <alignment horizontal="center" vertical="center"/>
    </xf>
    <xf numFmtId="4" fontId="45" fillId="2" borderId="0" xfId="0" applyNumberFormat="1" applyFont="1" applyFill="1" applyAlignment="1">
      <alignment horizontal="center"/>
    </xf>
    <xf numFmtId="4" fontId="36" fillId="2" borderId="2" xfId="0" applyNumberFormat="1" applyFont="1" applyFill="1" applyBorder="1" applyAlignment="1">
      <alignment horizontal="center" vertical="center"/>
    </xf>
    <xf numFmtId="4" fontId="36" fillId="2" borderId="15" xfId="0" applyNumberFormat="1" applyFont="1" applyFill="1" applyBorder="1" applyAlignment="1">
      <alignment horizontal="center" vertical="center"/>
    </xf>
    <xf numFmtId="4" fontId="45" fillId="2" borderId="0" xfId="0" applyNumberFormat="1" applyFont="1" applyFill="1" applyAlignment="1">
      <alignment horizontal="center" vertical="center"/>
    </xf>
    <xf numFmtId="2" fontId="45" fillId="0" borderId="0" xfId="0" applyNumberFormat="1" applyFont="1" applyAlignment="1">
      <alignment horizontal="center"/>
    </xf>
    <xf numFmtId="4" fontId="36" fillId="2" borderId="0" xfId="0" applyNumberFormat="1" applyFont="1" applyFill="1" applyAlignment="1">
      <alignment horizontal="center" vertical="center"/>
    </xf>
    <xf numFmtId="4" fontId="36" fillId="2" borderId="13" xfId="0" applyNumberFormat="1" applyFont="1" applyFill="1" applyBorder="1" applyAlignment="1">
      <alignment horizontal="center" vertical="center"/>
    </xf>
    <xf numFmtId="4" fontId="35" fillId="2" borderId="13" xfId="0" applyNumberFormat="1" applyFont="1" applyFill="1" applyBorder="1" applyAlignment="1">
      <alignment horizontal="center" vertical="center"/>
    </xf>
    <xf numFmtId="4" fontId="35" fillId="2" borderId="1" xfId="0" applyNumberFormat="1" applyFont="1" applyFill="1" applyBorder="1" applyAlignment="1">
      <alignment horizontal="center" vertical="center"/>
    </xf>
    <xf numFmtId="4" fontId="35" fillId="2" borderId="14" xfId="0" applyNumberFormat="1" applyFont="1" applyFill="1" applyBorder="1" applyAlignment="1">
      <alignment horizontal="center" vertical="center"/>
    </xf>
    <xf numFmtId="4" fontId="36" fillId="2" borderId="10" xfId="0" applyNumberFormat="1" applyFont="1" applyFill="1" applyBorder="1" applyAlignment="1">
      <alignment horizontal="center" vertical="center"/>
    </xf>
    <xf numFmtId="4" fontId="36" fillId="2" borderId="19" xfId="0" applyNumberFormat="1" applyFont="1" applyFill="1" applyBorder="1" applyAlignment="1">
      <alignment horizontal="center" vertical="center"/>
    </xf>
    <xf numFmtId="0" fontId="36" fillId="0" borderId="17" xfId="0" applyFont="1" applyBorder="1"/>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45" fillId="2" borderId="14" xfId="0" applyNumberFormat="1" applyFont="1" applyFill="1" applyBorder="1" applyAlignment="1">
      <alignment horizontal="center" vertical="center"/>
    </xf>
    <xf numFmtId="0" fontId="51" fillId="0" borderId="12" xfId="0" applyFont="1" applyBorder="1"/>
    <xf numFmtId="4" fontId="51" fillId="2" borderId="10" xfId="0" applyNumberFormat="1" applyFont="1" applyFill="1" applyBorder="1" applyAlignment="1">
      <alignment horizontal="center" vertical="center"/>
    </xf>
    <xf numFmtId="4" fontId="51" fillId="2" borderId="19" xfId="0" applyNumberFormat="1" applyFont="1" applyFill="1" applyBorder="1" applyAlignment="1">
      <alignment horizontal="center" vertical="center"/>
    </xf>
    <xf numFmtId="4" fontId="45" fillId="2" borderId="14" xfId="0" applyNumberFormat="1" applyFont="1" applyFill="1" applyBorder="1"/>
    <xf numFmtId="0" fontId="51" fillId="0" borderId="0" xfId="0" applyFont="1"/>
    <xf numFmtId="0" fontId="45" fillId="2" borderId="0" xfId="0" applyFont="1" applyFill="1"/>
    <xf numFmtId="4" fontId="45" fillId="2" borderId="0" xfId="0" applyNumberFormat="1" applyFont="1" applyFill="1"/>
    <xf numFmtId="170" fontId="23" fillId="0" borderId="0" xfId="1" applyNumberFormat="1" applyFont="1"/>
    <xf numFmtId="3" fontId="45" fillId="2" borderId="0" xfId="0" applyNumberFormat="1" applyFont="1" applyFill="1" applyAlignment="1">
      <alignment horizontal="center"/>
    </xf>
    <xf numFmtId="3" fontId="45" fillId="2" borderId="13" xfId="0" applyNumberFormat="1" applyFont="1" applyFill="1" applyBorder="1" applyAlignment="1">
      <alignment horizontal="center"/>
    </xf>
    <xf numFmtId="3" fontId="36" fillId="2" borderId="2" xfId="0" applyNumberFormat="1" applyFont="1" applyFill="1" applyBorder="1" applyAlignment="1">
      <alignment horizontal="center"/>
    </xf>
    <xf numFmtId="3" fontId="36" fillId="2" borderId="15" xfId="0" applyNumberFormat="1" applyFont="1" applyFill="1" applyBorder="1" applyAlignment="1">
      <alignment horizontal="center"/>
    </xf>
    <xf numFmtId="3" fontId="36" fillId="2" borderId="0" xfId="0" applyNumberFormat="1" applyFont="1" applyFill="1" applyAlignment="1">
      <alignment horizontal="center"/>
    </xf>
    <xf numFmtId="3" fontId="36" fillId="2" borderId="13" xfId="0" applyNumberFormat="1" applyFont="1" applyFill="1" applyBorder="1" applyAlignment="1">
      <alignment horizontal="center"/>
    </xf>
    <xf numFmtId="3" fontId="35" fillId="2" borderId="13" xfId="0" applyNumberFormat="1" applyFont="1" applyFill="1" applyBorder="1" applyAlignment="1">
      <alignment horizontal="center"/>
    </xf>
    <xf numFmtId="3" fontId="35" fillId="2" borderId="0" xfId="0" applyNumberFormat="1" applyFont="1" applyFill="1" applyAlignment="1">
      <alignment horizontal="center"/>
    </xf>
    <xf numFmtId="3" fontId="36" fillId="2" borderId="10" xfId="0" applyNumberFormat="1" applyFont="1" applyFill="1" applyBorder="1" applyAlignment="1">
      <alignment horizontal="center"/>
    </xf>
    <xf numFmtId="3" fontId="36" fillId="2" borderId="19" xfId="0" applyNumberFormat="1" applyFont="1" applyFill="1" applyBorder="1" applyAlignment="1">
      <alignment horizontal="center"/>
    </xf>
    <xf numFmtId="0" fontId="36" fillId="2" borderId="1" xfId="0" applyFont="1" applyFill="1" applyBorder="1" applyAlignment="1">
      <alignment horizontal="center"/>
    </xf>
    <xf numFmtId="0" fontId="36" fillId="2" borderId="14" xfId="0" applyFont="1" applyFill="1" applyBorder="1" applyAlignment="1">
      <alignment horizontal="center"/>
    </xf>
    <xf numFmtId="3" fontId="36" fillId="2" borderId="11" xfId="0" applyNumberFormat="1" applyFont="1" applyFill="1" applyBorder="1" applyAlignment="1">
      <alignment horizontal="center"/>
    </xf>
    <xf numFmtId="3" fontId="36" fillId="2" borderId="7" xfId="0" applyNumberFormat="1" applyFont="1" applyFill="1" applyBorder="1" applyAlignment="1">
      <alignment horizontal="center"/>
    </xf>
    <xf numFmtId="3" fontId="36" fillId="0" borderId="2" xfId="0" applyNumberFormat="1" applyFont="1" applyBorder="1" applyAlignment="1">
      <alignment horizontal="center"/>
    </xf>
    <xf numFmtId="3" fontId="36" fillId="0" borderId="15" xfId="0" applyNumberFormat="1" applyFont="1" applyBorder="1" applyAlignment="1">
      <alignment horizontal="center"/>
    </xf>
    <xf numFmtId="168" fontId="45" fillId="2" borderId="1" xfId="0" applyNumberFormat="1" applyFont="1" applyFill="1" applyBorder="1" applyAlignment="1">
      <alignment horizontal="center"/>
    </xf>
    <xf numFmtId="0" fontId="45" fillId="2" borderId="14" xfId="0" applyFont="1" applyFill="1" applyBorder="1" applyAlignment="1">
      <alignment horizontal="center"/>
    </xf>
    <xf numFmtId="168" fontId="45" fillId="2" borderId="0" xfId="0" applyNumberFormat="1" applyFont="1" applyFill="1" applyAlignment="1">
      <alignment horizontal="center"/>
    </xf>
    <xf numFmtId="0" fontId="45" fillId="2" borderId="0" xfId="0" applyFont="1" applyFill="1" applyAlignment="1">
      <alignment horizontal="center"/>
    </xf>
    <xf numFmtId="3" fontId="51" fillId="2" borderId="0" xfId="0" applyNumberFormat="1" applyFont="1" applyFill="1" applyAlignment="1">
      <alignment horizontal="center"/>
    </xf>
    <xf numFmtId="0" fontId="32" fillId="0" borderId="0" xfId="0" applyFont="1" applyAlignment="1">
      <alignment horizontal="centerContinuous"/>
    </xf>
    <xf numFmtId="0" fontId="34" fillId="0" borderId="1" xfId="0" applyFont="1" applyBorder="1" applyAlignment="1">
      <alignment horizontal="center"/>
    </xf>
    <xf numFmtId="3" fontId="34" fillId="0" borderId="1" xfId="0" applyNumberFormat="1" applyFont="1" applyBorder="1"/>
    <xf numFmtId="0" fontId="45" fillId="0" borderId="18" xfId="0" applyFont="1" applyBorder="1"/>
    <xf numFmtId="1" fontId="36" fillId="0" borderId="2" xfId="0" applyNumberFormat="1" applyFont="1" applyBorder="1" applyAlignment="1">
      <alignment horizontal="center" vertical="center"/>
    </xf>
    <xf numFmtId="1" fontId="36" fillId="0" borderId="15" xfId="0" applyNumberFormat="1" applyFont="1" applyBorder="1" applyAlignment="1">
      <alignment horizontal="center" vertical="center"/>
    </xf>
    <xf numFmtId="3" fontId="45" fillId="0" borderId="1" xfId="0" applyNumberFormat="1" applyFont="1" applyBorder="1" applyAlignment="1">
      <alignment horizontal="center" vertical="center"/>
    </xf>
    <xf numFmtId="3" fontId="45" fillId="0" borderId="14" xfId="0" applyNumberFormat="1" applyFont="1" applyBorder="1" applyAlignment="1">
      <alignment horizontal="center" vertical="center"/>
    </xf>
    <xf numFmtId="3" fontId="35" fillId="0" borderId="0" xfId="0" applyNumberFormat="1" applyFont="1" applyAlignment="1">
      <alignment horizontal="center" vertical="center"/>
    </xf>
    <xf numFmtId="3" fontId="36" fillId="0" borderId="2" xfId="0" applyNumberFormat="1" applyFont="1" applyBorder="1" applyAlignment="1">
      <alignment horizontal="center" vertical="center"/>
    </xf>
    <xf numFmtId="3" fontId="36" fillId="0" borderId="15" xfId="0" applyNumberFormat="1" applyFont="1" applyBorder="1" applyAlignment="1">
      <alignment horizontal="center" vertical="center"/>
    </xf>
    <xf numFmtId="3" fontId="36" fillId="0" borderId="10" xfId="0" applyNumberFormat="1" applyFont="1" applyBorder="1" applyAlignment="1">
      <alignment horizontal="center" vertical="center"/>
    </xf>
    <xf numFmtId="3" fontId="36" fillId="0" borderId="19" xfId="0" applyNumberFormat="1" applyFont="1" applyBorder="1" applyAlignment="1">
      <alignment horizontal="center" vertical="center"/>
    </xf>
    <xf numFmtId="49" fontId="45" fillId="0" borderId="0" xfId="0" applyNumberFormat="1" applyFont="1"/>
    <xf numFmtId="0" fontId="52" fillId="0" borderId="0" xfId="0" applyFont="1"/>
    <xf numFmtId="3" fontId="53" fillId="0" borderId="0" xfId="0" applyNumberFormat="1" applyFont="1"/>
    <xf numFmtId="3" fontId="52" fillId="0" borderId="0" xfId="0" applyNumberFormat="1" applyFont="1"/>
    <xf numFmtId="0" fontId="43" fillId="0" borderId="0" xfId="0" applyFont="1" applyAlignment="1">
      <alignment vertical="center"/>
    </xf>
    <xf numFmtId="0" fontId="43" fillId="0" borderId="0" xfId="0" applyFont="1" applyAlignment="1">
      <alignment horizontal="center" wrapText="1"/>
    </xf>
    <xf numFmtId="0" fontId="36" fillId="0" borderId="5" xfId="0" applyFont="1" applyBorder="1" applyAlignment="1">
      <alignment horizontal="center" vertical="center" wrapText="1"/>
    </xf>
    <xf numFmtId="3" fontId="45" fillId="0" borderId="5" xfId="0" applyNumberFormat="1" applyFont="1" applyBorder="1" applyAlignment="1">
      <alignment horizontal="center" vertical="center"/>
    </xf>
    <xf numFmtId="3" fontId="35" fillId="0" borderId="5" xfId="0" applyNumberFormat="1" applyFont="1" applyBorder="1" applyAlignment="1">
      <alignment horizontal="center" vertical="center"/>
    </xf>
    <xf numFmtId="0" fontId="35" fillId="0" borderId="8" xfId="0" applyFont="1" applyBorder="1" applyAlignment="1">
      <alignment horizontal="center"/>
    </xf>
    <xf numFmtId="3" fontId="45" fillId="0" borderId="8" xfId="0" applyNumberFormat="1" applyFont="1" applyBorder="1" applyAlignment="1">
      <alignment horizontal="center" vertical="center"/>
    </xf>
    <xf numFmtId="3" fontId="35" fillId="0" borderId="8" xfId="0" applyNumberFormat="1" applyFont="1" applyBorder="1" applyAlignment="1">
      <alignment horizontal="center" vertical="center"/>
    </xf>
    <xf numFmtId="3" fontId="36" fillId="0" borderId="8" xfId="0" applyNumberFormat="1" applyFont="1" applyBorder="1" applyAlignment="1">
      <alignment horizontal="center" vertical="center"/>
    </xf>
    <xf numFmtId="3" fontId="35" fillId="0" borderId="8" xfId="0" applyNumberFormat="1" applyFont="1" applyBorder="1" applyAlignment="1">
      <alignment horizontal="center" vertical="center" wrapText="1"/>
    </xf>
    <xf numFmtId="165" fontId="35" fillId="0" borderId="8" xfId="1"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vertical="center"/>
    </xf>
    <xf numFmtId="3" fontId="35" fillId="0" borderId="9" xfId="0" applyNumberFormat="1" applyFont="1" applyBorder="1" applyAlignment="1">
      <alignment horizontal="center" vertical="center"/>
    </xf>
    <xf numFmtId="37" fontId="46" fillId="0" borderId="4" xfId="0" applyNumberFormat="1" applyFont="1" applyBorder="1" applyAlignment="1">
      <alignment horizontal="center" vertical="center"/>
    </xf>
    <xf numFmtId="37" fontId="46" fillId="0" borderId="20" xfId="0" applyNumberFormat="1" applyFont="1" applyBorder="1" applyAlignment="1">
      <alignment horizontal="center" vertical="center"/>
    </xf>
    <xf numFmtId="1" fontId="36" fillId="0" borderId="11" xfId="0" applyNumberFormat="1" applyFont="1" applyBorder="1" applyAlignment="1">
      <alignment horizontal="center"/>
    </xf>
    <xf numFmtId="0" fontId="36" fillId="0" borderId="11" xfId="0" applyFont="1" applyBorder="1" applyAlignment="1">
      <alignment horizontal="center"/>
    </xf>
    <xf numFmtId="1" fontId="36" fillId="0" borderId="7" xfId="0" applyNumberFormat="1" applyFont="1" applyBorder="1" applyAlignment="1">
      <alignment horizontal="center"/>
    </xf>
    <xf numFmtId="3" fontId="36" fillId="0" borderId="1" xfId="0" applyNumberFormat="1" applyFont="1" applyBorder="1" applyAlignment="1">
      <alignment horizontal="center"/>
    </xf>
    <xf numFmtId="0" fontId="36" fillId="0" borderId="1" xfId="0" applyFont="1" applyBorder="1" applyAlignment="1">
      <alignment horizontal="center"/>
    </xf>
    <xf numFmtId="3" fontId="36" fillId="0" borderId="14" xfId="0" applyNumberFormat="1" applyFont="1" applyBorder="1" applyAlignment="1">
      <alignment horizontal="center"/>
    </xf>
    <xf numFmtId="3" fontId="36" fillId="0" borderId="0" xfId="0" applyNumberFormat="1" applyFont="1" applyAlignment="1">
      <alignment horizontal="center"/>
    </xf>
    <xf numFmtId="3" fontId="36" fillId="0" borderId="13" xfId="0" applyNumberFormat="1" applyFont="1" applyBorder="1" applyAlignment="1">
      <alignment horizontal="center"/>
    </xf>
    <xf numFmtId="3" fontId="36" fillId="0" borderId="1" xfId="0" applyNumberFormat="1" applyFont="1" applyBorder="1" applyAlignment="1">
      <alignment horizontal="right"/>
    </xf>
    <xf numFmtId="3" fontId="36" fillId="0" borderId="14" xfId="0" applyNumberFormat="1" applyFont="1" applyBorder="1" applyAlignment="1">
      <alignment horizontal="right"/>
    </xf>
    <xf numFmtId="37" fontId="35" fillId="0" borderId="13" xfId="0" applyNumberFormat="1" applyFont="1" applyBorder="1" applyAlignment="1">
      <alignment horizontal="center"/>
    </xf>
    <xf numFmtId="3" fontId="35" fillId="0" borderId="0" xfId="0" applyNumberFormat="1" applyFont="1" applyAlignment="1">
      <alignment vertical="center"/>
    </xf>
    <xf numFmtId="3" fontId="35" fillId="0" borderId="13" xfId="0" applyNumberFormat="1" applyFont="1" applyBorder="1" applyAlignment="1">
      <alignment vertical="center"/>
    </xf>
    <xf numFmtId="165" fontId="35" fillId="0" borderId="0" xfId="1" applyFont="1" applyBorder="1" applyAlignment="1">
      <alignment horizontal="right"/>
    </xf>
    <xf numFmtId="3" fontId="45" fillId="2" borderId="0" xfId="0" applyNumberFormat="1" applyFont="1" applyFill="1"/>
    <xf numFmtId="3" fontId="35" fillId="0" borderId="2" xfId="1" applyNumberFormat="1" applyFont="1" applyBorder="1" applyAlignment="1">
      <alignment horizontal="right"/>
    </xf>
    <xf numFmtId="3" fontId="35" fillId="0" borderId="15" xfId="1" applyNumberFormat="1" applyFont="1" applyBorder="1" applyAlignment="1">
      <alignment horizontal="right"/>
    </xf>
    <xf numFmtId="3" fontId="35" fillId="0" borderId="13" xfId="1" applyNumberFormat="1" applyFont="1" applyBorder="1" applyAlignment="1">
      <alignment horizontal="center"/>
    </xf>
    <xf numFmtId="165" fontId="35" fillId="0" borderId="13" xfId="1" applyFont="1" applyBorder="1" applyAlignment="1">
      <alignment horizontal="right"/>
    </xf>
    <xf numFmtId="3" fontId="35" fillId="0" borderId="0" xfId="0" applyNumberFormat="1" applyFont="1" applyAlignment="1">
      <alignment horizontal="right"/>
    </xf>
    <xf numFmtId="170" fontId="35" fillId="0" borderId="13" xfId="1" applyNumberFormat="1" applyFont="1" applyBorder="1" applyAlignment="1">
      <alignment horizontal="right"/>
    </xf>
    <xf numFmtId="165" fontId="35" fillId="0" borderId="0" xfId="1" applyFont="1" applyBorder="1" applyAlignment="1">
      <alignment vertical="center"/>
    </xf>
    <xf numFmtId="3" fontId="35" fillId="0" borderId="13" xfId="1" applyNumberFormat="1" applyFont="1" applyBorder="1"/>
    <xf numFmtId="3" fontId="36" fillId="0" borderId="3" xfId="1" applyNumberFormat="1" applyFont="1" applyBorder="1"/>
    <xf numFmtId="37" fontId="36" fillId="0" borderId="0" xfId="0" applyNumberFormat="1" applyFont="1"/>
    <xf numFmtId="3" fontId="36" fillId="0" borderId="16" xfId="1" applyNumberFormat="1" applyFont="1" applyBorder="1"/>
    <xf numFmtId="0" fontId="46" fillId="0" borderId="0" xfId="0" applyFont="1" applyAlignment="1">
      <alignment horizontal="left" vertical="center"/>
    </xf>
    <xf numFmtId="0" fontId="26" fillId="0" borderId="0" xfId="0" applyFont="1" applyAlignment="1">
      <alignment horizontal="left" vertical="center"/>
    </xf>
    <xf numFmtId="0" fontId="45" fillId="0" borderId="0" xfId="0" applyFont="1" applyAlignment="1">
      <alignment horizontal="left" vertical="center"/>
    </xf>
    <xf numFmtId="0" fontId="45" fillId="0" borderId="0" xfId="0" applyFont="1" applyAlignment="1">
      <alignment horizontal="left"/>
    </xf>
    <xf numFmtId="0" fontId="56" fillId="0" borderId="0" xfId="0" applyFont="1" applyAlignment="1">
      <alignment vertical="center"/>
    </xf>
    <xf numFmtId="0" fontId="58" fillId="0" borderId="0" xfId="0" applyFont="1" applyAlignment="1">
      <alignment vertical="center"/>
    </xf>
    <xf numFmtId="0" fontId="66" fillId="0" borderId="0" xfId="0" applyFont="1" applyAlignment="1">
      <alignment horizontal="center"/>
    </xf>
    <xf numFmtId="0" fontId="32" fillId="0" borderId="0" xfId="0" applyFont="1" applyAlignment="1">
      <alignment horizontal="left" vertical="center"/>
    </xf>
    <xf numFmtId="0" fontId="23" fillId="0" borderId="15" xfId="0" applyFont="1" applyBorder="1" applyAlignment="1">
      <alignment horizontal="left" vertical="center"/>
    </xf>
    <xf numFmtId="165" fontId="32" fillId="0" borderId="0" xfId="1" applyFont="1"/>
    <xf numFmtId="171" fontId="34" fillId="0" borderId="15" xfId="2" applyNumberFormat="1" applyFont="1" applyBorder="1" applyAlignment="1">
      <alignment horizontal="right"/>
    </xf>
    <xf numFmtId="0" fontId="43" fillId="0" borderId="4" xfId="0" applyFont="1" applyBorder="1" applyAlignment="1">
      <alignment horizontal="center" vertical="center" wrapText="1"/>
    </xf>
    <xf numFmtId="0" fontId="54" fillId="0" borderId="0" xfId="0" applyFont="1"/>
    <xf numFmtId="14" fontId="23" fillId="2" borderId="15" xfId="0" applyNumberFormat="1" applyFont="1" applyFill="1" applyBorder="1" applyAlignment="1">
      <alignment horizontal="left" vertical="center"/>
    </xf>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0" fontId="80" fillId="0" borderId="4" xfId="0" applyFont="1" applyBorder="1" applyAlignment="1">
      <alignment horizontal="left" vertical="center"/>
    </xf>
    <xf numFmtId="165" fontId="80" fillId="0" borderId="4" xfId="1" applyFont="1" applyBorder="1" applyAlignment="1">
      <alignment horizontal="center" vertical="center"/>
    </xf>
    <xf numFmtId="3" fontId="83" fillId="0" borderId="4" xfId="0" applyNumberFormat="1" applyFont="1" applyBorder="1" applyAlignment="1">
      <alignment horizontal="center" vertical="center"/>
    </xf>
    <xf numFmtId="0" fontId="82" fillId="0" borderId="4" xfId="0" applyFont="1" applyBorder="1" applyAlignment="1">
      <alignment horizontal="center" vertical="center" wrapText="1"/>
    </xf>
    <xf numFmtId="4" fontId="23" fillId="0" borderId="0" xfId="0" applyNumberFormat="1" applyFont="1" applyAlignment="1">
      <alignment horizontal="right"/>
    </xf>
    <xf numFmtId="0" fontId="80" fillId="0" borderId="4" xfId="0" applyFont="1" applyBorder="1" applyAlignment="1">
      <alignment horizontal="center" vertical="center" wrapText="1"/>
    </xf>
    <xf numFmtId="4" fontId="83" fillId="0" borderId="4" xfId="0" applyNumberFormat="1" applyFont="1" applyBorder="1" applyAlignment="1">
      <alignment horizontal="center" vertical="center"/>
    </xf>
    <xf numFmtId="4" fontId="87" fillId="0" borderId="4" xfId="0" applyNumberFormat="1" applyFont="1" applyBorder="1" applyAlignment="1">
      <alignment horizontal="center" vertical="center"/>
    </xf>
    <xf numFmtId="0" fontId="23" fillId="0" borderId="0" xfId="0" applyFont="1" applyAlignment="1">
      <alignment horizontal="left"/>
    </xf>
    <xf numFmtId="0" fontId="29" fillId="0" borderId="0" xfId="3" applyFont="1" applyAlignment="1">
      <alignment horizontal="left"/>
    </xf>
    <xf numFmtId="165" fontId="23" fillId="0" borderId="4" xfId="1" applyFont="1" applyBorder="1" applyAlignment="1">
      <alignment horizontal="center" vertical="center"/>
    </xf>
    <xf numFmtId="0" fontId="86" fillId="0" borderId="0" xfId="0" applyFont="1" applyAlignment="1">
      <alignment horizontal="left" vertical="center"/>
    </xf>
    <xf numFmtId="4" fontId="80" fillId="0" borderId="4" xfId="0" applyNumberFormat="1" applyFont="1" applyBorder="1" applyAlignment="1">
      <alignment horizontal="center" vertical="center"/>
    </xf>
    <xf numFmtId="0" fontId="60" fillId="0" borderId="0" xfId="0" applyFont="1" applyAlignment="1">
      <alignment horizontal="left" vertical="center"/>
    </xf>
    <xf numFmtId="0" fontId="81" fillId="0" borderId="0" xfId="0" applyFont="1" applyAlignment="1">
      <alignment horizontal="left" vertical="center"/>
    </xf>
    <xf numFmtId="165" fontId="28" fillId="0" borderId="0" xfId="1" applyFont="1" applyBorder="1" applyAlignment="1">
      <alignment horizontal="center" vertical="center"/>
    </xf>
    <xf numFmtId="4" fontId="23" fillId="2" borderId="4" xfId="0" applyNumberFormat="1" applyFont="1" applyFill="1" applyBorder="1" applyAlignment="1">
      <alignment horizontal="center"/>
    </xf>
    <xf numFmtId="4" fontId="82" fillId="0" borderId="4" xfId="0" applyNumberFormat="1" applyFont="1" applyBorder="1" applyAlignment="1">
      <alignment horizontal="center" vertical="center"/>
    </xf>
    <xf numFmtId="0" fontId="80" fillId="0" borderId="4" xfId="0" applyFont="1" applyBorder="1" applyAlignment="1">
      <alignment horizontal="right" vertical="center"/>
    </xf>
    <xf numFmtId="0" fontId="82" fillId="0" borderId="4" xfId="0" applyFont="1" applyBorder="1" applyAlignment="1">
      <alignment horizontal="left" vertical="center"/>
    </xf>
    <xf numFmtId="0" fontId="58" fillId="0" borderId="0" xfId="0" applyFont="1" applyAlignment="1">
      <alignment horizontal="left" vertical="center"/>
    </xf>
    <xf numFmtId="170" fontId="82" fillId="0" borderId="4" xfId="1" applyNumberFormat="1" applyFont="1" applyBorder="1" applyAlignment="1">
      <alignment horizontal="center" vertical="center"/>
    </xf>
    <xf numFmtId="0" fontId="31" fillId="0" borderId="0" xfId="0" applyFont="1" applyAlignment="1">
      <alignment vertical="center"/>
    </xf>
    <xf numFmtId="4" fontId="23" fillId="2" borderId="5" xfId="0" applyNumberFormat="1" applyFont="1" applyFill="1" applyBorder="1" applyAlignment="1">
      <alignment horizontal="center" vertical="center"/>
    </xf>
    <xf numFmtId="168" fontId="80" fillId="0" borderId="4" xfId="0" applyNumberFormat="1" applyFont="1" applyBorder="1" applyAlignment="1">
      <alignment horizontal="center" vertical="center"/>
    </xf>
    <xf numFmtId="165" fontId="82" fillId="0" borderId="4" xfId="1" applyFont="1" applyBorder="1" applyAlignment="1">
      <alignment horizontal="center" vertical="center"/>
    </xf>
    <xf numFmtId="165" fontId="81" fillId="0" borderId="0" xfId="1" applyFont="1" applyFill="1" applyAlignment="1">
      <alignment horizontal="center"/>
    </xf>
    <xf numFmtId="0" fontId="82" fillId="0" borderId="4" xfId="0" applyFont="1" applyBorder="1" applyAlignment="1">
      <alignment horizontal="left" vertical="center" wrapText="1"/>
    </xf>
    <xf numFmtId="4" fontId="23" fillId="2" borderId="0" xfId="0" applyNumberFormat="1" applyFont="1" applyFill="1" applyAlignment="1">
      <alignment horizontal="center" vertical="center"/>
    </xf>
    <xf numFmtId="0" fontId="80" fillId="0" borderId="4" xfId="0" applyFont="1" applyBorder="1" applyAlignment="1">
      <alignment horizontal="center" vertical="center"/>
    </xf>
    <xf numFmtId="0" fontId="60" fillId="0" borderId="0" xfId="0" applyFont="1" applyAlignment="1">
      <alignment horizontal="left" vertical="center" indent="2"/>
    </xf>
    <xf numFmtId="4" fontId="23" fillId="2" borderId="9" xfId="0" applyNumberFormat="1" applyFont="1" applyFill="1" applyBorder="1" applyAlignment="1">
      <alignment horizontal="center" vertical="center"/>
    </xf>
    <xf numFmtId="0" fontId="23" fillId="0" borderId="4" xfId="0" applyFont="1" applyBorder="1" applyAlignment="1">
      <alignment horizontal="center"/>
    </xf>
    <xf numFmtId="14" fontId="88" fillId="0" borderId="0" xfId="0" applyNumberFormat="1" applyFont="1" applyAlignment="1">
      <alignment horizontal="center"/>
    </xf>
    <xf numFmtId="17" fontId="88" fillId="0" borderId="0" xfId="0" applyNumberFormat="1" applyFont="1" applyAlignment="1">
      <alignment horizontal="center"/>
    </xf>
    <xf numFmtId="0" fontId="89" fillId="0" borderId="0" xfId="0" applyFont="1"/>
    <xf numFmtId="1" fontId="88" fillId="0" borderId="0" xfId="0" applyNumberFormat="1" applyFont="1" applyAlignment="1">
      <alignment horizontal="center"/>
    </xf>
    <xf numFmtId="165" fontId="88" fillId="0" borderId="0" xfId="1" applyFont="1" applyFill="1" applyAlignment="1">
      <alignment horizontal="center"/>
    </xf>
    <xf numFmtId="4" fontId="13" fillId="0" borderId="0" xfId="0" applyNumberFormat="1" applyFont="1" applyAlignment="1">
      <alignment vertical="center"/>
    </xf>
    <xf numFmtId="4" fontId="28" fillId="0" borderId="0" xfId="0" applyNumberFormat="1" applyFont="1"/>
    <xf numFmtId="4" fontId="35" fillId="0" borderId="2" xfId="0" applyNumberFormat="1" applyFont="1" applyBorder="1" applyAlignment="1">
      <alignment horizontal="right" vertical="center"/>
    </xf>
    <xf numFmtId="165" fontId="36" fillId="0" borderId="8" xfId="1" applyFont="1" applyBorder="1" applyAlignment="1">
      <alignment horizontal="center" vertical="center"/>
    </xf>
    <xf numFmtId="4" fontId="35" fillId="0" borderId="0" xfId="1" applyNumberFormat="1" applyFont="1" applyBorder="1"/>
    <xf numFmtId="4" fontId="33" fillId="0" borderId="0" xfId="0" applyNumberFormat="1" applyFont="1"/>
    <xf numFmtId="4" fontId="3" fillId="0" borderId="0" xfId="0" applyNumberFormat="1" applyFont="1"/>
    <xf numFmtId="4" fontId="45" fillId="2" borderId="1" xfId="0" applyNumberFormat="1" applyFont="1" applyFill="1" applyBorder="1"/>
    <xf numFmtId="0" fontId="25"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4" fillId="3" borderId="0" xfId="0" applyFont="1" applyFill="1" applyAlignment="1">
      <alignment horizontal="center" vertical="center"/>
    </xf>
    <xf numFmtId="0" fontId="6" fillId="0" borderId="0" xfId="0" applyFont="1" applyAlignment="1">
      <alignment horizontal="center"/>
    </xf>
    <xf numFmtId="0" fontId="55" fillId="0" borderId="0" xfId="0" applyFont="1" applyAlignment="1">
      <alignment horizontal="center" vertical="center"/>
    </xf>
    <xf numFmtId="1" fontId="36" fillId="0" borderId="7" xfId="0" applyNumberFormat="1" applyFont="1" applyBorder="1" applyAlignment="1">
      <alignment horizontal="center" vertical="center"/>
    </xf>
    <xf numFmtId="1" fontId="36" fillId="0" borderId="14" xfId="0" applyNumberFormat="1" applyFont="1" applyBorder="1" applyAlignment="1">
      <alignment horizontal="center" vertical="center"/>
    </xf>
    <xf numFmtId="1" fontId="36" fillId="0" borderId="11" xfId="0" applyNumberFormat="1" applyFont="1" applyBorder="1" applyAlignment="1">
      <alignment horizontal="center" vertical="center"/>
    </xf>
    <xf numFmtId="1" fontId="36" fillId="0" borderId="1" xfId="0" applyNumberFormat="1" applyFont="1" applyBorder="1" applyAlignment="1">
      <alignment horizontal="center" vertical="center"/>
    </xf>
    <xf numFmtId="0" fontId="4" fillId="0" borderId="0" xfId="0" applyFont="1" applyAlignment="1">
      <alignment horizontal="center"/>
    </xf>
    <xf numFmtId="0" fontId="30" fillId="0" borderId="0" xfId="0" applyFont="1" applyAlignment="1">
      <alignment horizontal="center"/>
    </xf>
    <xf numFmtId="0" fontId="45" fillId="0" borderId="0" xfId="0" applyFont="1" applyAlignment="1">
      <alignment horizontal="center"/>
    </xf>
    <xf numFmtId="0" fontId="27" fillId="0" borderId="0" xfId="0" applyFont="1" applyAlignment="1">
      <alignment horizontal="center" vertical="center"/>
    </xf>
    <xf numFmtId="0" fontId="31" fillId="0" borderId="0" xfId="0" applyFont="1" applyAlignment="1">
      <alignment horizontal="center"/>
    </xf>
    <xf numFmtId="0" fontId="37" fillId="0" borderId="0" xfId="0" applyFont="1" applyAlignment="1">
      <alignment horizontal="center"/>
    </xf>
    <xf numFmtId="0" fontId="36" fillId="0" borderId="1" xfId="0" applyFont="1" applyBorder="1" applyAlignment="1">
      <alignment horizontal="center" vertical="center"/>
    </xf>
    <xf numFmtId="0" fontId="36" fillId="0" borderId="14" xfId="0" applyFont="1" applyBorder="1" applyAlignment="1">
      <alignment horizontal="center" vertical="center"/>
    </xf>
    <xf numFmtId="0" fontId="56"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horizontal="center"/>
    </xf>
    <xf numFmtId="0" fontId="50" fillId="0" borderId="0" xfId="0" applyFont="1" applyAlignment="1">
      <alignment horizontal="center"/>
    </xf>
    <xf numFmtId="0" fontId="51" fillId="0" borderId="0" xfId="0" applyFont="1" applyAlignment="1">
      <alignment horizontal="center"/>
    </xf>
    <xf numFmtId="0" fontId="57" fillId="0" borderId="0" xfId="0" applyFont="1" applyAlignment="1">
      <alignment horizontal="center" vertical="center"/>
    </xf>
    <xf numFmtId="0" fontId="34" fillId="0" borderId="0" xfId="0" applyFont="1" applyAlignment="1">
      <alignment horizontal="center"/>
    </xf>
    <xf numFmtId="0" fontId="46" fillId="0" borderId="1" xfId="0" applyFont="1" applyBorder="1" applyAlignment="1">
      <alignment horizontal="center"/>
    </xf>
    <xf numFmtId="0" fontId="40" fillId="0" borderId="0" xfId="0" applyFont="1" applyAlignment="1">
      <alignment horizontal="center"/>
    </xf>
    <xf numFmtId="14" fontId="8" fillId="0" borderId="0" xfId="0" applyNumberFormat="1" applyFont="1" applyAlignment="1">
      <alignment horizontal="center"/>
    </xf>
    <xf numFmtId="0" fontId="54" fillId="0" borderId="0" xfId="0" applyFont="1" applyAlignment="1">
      <alignment horizontal="center" vertical="center"/>
    </xf>
    <xf numFmtId="0" fontId="45" fillId="0" borderId="0" xfId="0" applyFont="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left" vertical="top"/>
    </xf>
    <xf numFmtId="0" fontId="61" fillId="0" borderId="0" xfId="0" applyFont="1" applyAlignment="1">
      <alignment horizontal="left" vertical="center" wrapText="1"/>
    </xf>
    <xf numFmtId="0" fontId="60" fillId="0" borderId="0" xfId="0" applyFont="1" applyAlignment="1">
      <alignment horizontal="center" vertical="center"/>
    </xf>
    <xf numFmtId="0" fontId="60" fillId="0" borderId="0" xfId="0" applyFont="1" applyAlignment="1">
      <alignment horizontal="left" vertical="center" wrapText="1"/>
    </xf>
    <xf numFmtId="0" fontId="60"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left" vertical="center" wrapText="1"/>
    </xf>
    <xf numFmtId="0" fontId="38" fillId="0" borderId="0" xfId="0" applyFont="1" applyAlignment="1">
      <alignment horizontal="left" vertical="center"/>
    </xf>
    <xf numFmtId="0" fontId="61" fillId="0" borderId="0" xfId="0" applyFont="1" applyAlignment="1">
      <alignment horizontal="left" vertical="top" wrapText="1"/>
    </xf>
    <xf numFmtId="0" fontId="80" fillId="0" borderId="5" xfId="0" applyFont="1" applyBorder="1" applyAlignment="1">
      <alignment horizontal="center" vertical="center" wrapText="1"/>
    </xf>
    <xf numFmtId="0" fontId="80" fillId="0" borderId="9" xfId="0" applyFont="1" applyBorder="1" applyAlignment="1">
      <alignment horizontal="center" vertical="center" wrapText="1"/>
    </xf>
    <xf numFmtId="0" fontId="58" fillId="0" borderId="0" xfId="0" applyFont="1" applyAlignment="1">
      <alignment horizontal="left" vertical="top" wrapText="1"/>
    </xf>
    <xf numFmtId="0" fontId="82" fillId="0" borderId="4" xfId="0" applyFont="1" applyBorder="1" applyAlignment="1">
      <alignment horizontal="center" vertical="center"/>
    </xf>
    <xf numFmtId="0" fontId="80" fillId="0" borderId="18" xfId="0" applyFont="1" applyBorder="1" applyAlignment="1">
      <alignment horizontal="center" vertical="center"/>
    </xf>
    <xf numFmtId="0" fontId="80" fillId="0" borderId="15" xfId="0" applyFont="1" applyBorder="1" applyAlignment="1">
      <alignment horizontal="center" vertical="center"/>
    </xf>
    <xf numFmtId="0" fontId="65" fillId="0" borderId="18" xfId="0" applyFont="1" applyBorder="1" applyAlignment="1">
      <alignment horizontal="center"/>
    </xf>
    <xf numFmtId="0" fontId="65" fillId="0" borderId="2" xfId="0" applyFont="1" applyBorder="1" applyAlignment="1">
      <alignment horizontal="center"/>
    </xf>
    <xf numFmtId="0" fontId="34" fillId="0" borderId="2" xfId="0" applyFont="1" applyBorder="1" applyAlignment="1">
      <alignment horizontal="right"/>
    </xf>
    <xf numFmtId="0" fontId="34" fillId="0" borderId="15" xfId="0" applyFont="1" applyBorder="1" applyAlignment="1">
      <alignment horizontal="right"/>
    </xf>
    <xf numFmtId="0" fontId="34"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showGridLines="0" tabSelected="1" topLeftCell="A9" zoomScaleNormal="100" workbookViewId="0">
      <selection activeCell="I27" sqref="I27"/>
    </sheetView>
  </sheetViews>
  <sheetFormatPr baseColWidth="10" defaultRowHeight="15"/>
  <cols>
    <col min="5" max="5" width="15.140625" customWidth="1"/>
    <col min="9" max="9" width="15.85546875" customWidth="1"/>
    <col min="12" max="12" width="18.28515625" hidden="1" customWidth="1"/>
    <col min="13" max="13" width="15.85546875" hidden="1" customWidth="1"/>
    <col min="14" max="14" width="0.140625" hidden="1" customWidth="1"/>
    <col min="15" max="15" width="14.42578125" hidden="1" customWidth="1"/>
    <col min="16" max="16" width="11.42578125" style="360" hidden="1" customWidth="1"/>
  </cols>
  <sheetData>
    <row r="1" spans="1:17">
      <c r="A1" s="42"/>
      <c r="B1" s="42"/>
      <c r="C1" s="42"/>
      <c r="D1" s="42"/>
      <c r="E1" s="42"/>
      <c r="F1" s="42"/>
      <c r="G1" s="42"/>
      <c r="H1" s="42"/>
      <c r="I1" s="42"/>
      <c r="J1" s="42"/>
      <c r="K1" s="42"/>
      <c r="L1" s="360"/>
      <c r="M1" s="360"/>
      <c r="N1" s="53" t="s">
        <v>66</v>
      </c>
      <c r="O1" s="358">
        <v>45292</v>
      </c>
      <c r="Q1" s="52"/>
    </row>
    <row r="2" spans="1:17" ht="23.25">
      <c r="A2" s="43"/>
      <c r="B2" s="43"/>
      <c r="C2" s="43"/>
      <c r="D2" s="42"/>
      <c r="E2" s="42"/>
      <c r="F2" s="42"/>
      <c r="G2" s="42"/>
      <c r="H2" s="42"/>
      <c r="I2" s="44"/>
      <c r="J2" s="45"/>
      <c r="K2" s="44"/>
      <c r="L2" s="360" t="s">
        <v>67</v>
      </c>
      <c r="M2" s="362">
        <v>7377.82</v>
      </c>
      <c r="N2" s="53" t="s">
        <v>68</v>
      </c>
      <c r="O2" s="358">
        <v>45016</v>
      </c>
      <c r="P2" s="361">
        <v>2023</v>
      </c>
      <c r="Q2" s="52"/>
    </row>
    <row r="3" spans="1:17" ht="23.25">
      <c r="A3" s="43"/>
      <c r="B3" s="43"/>
      <c r="C3" s="43"/>
      <c r="D3" s="42"/>
      <c r="E3" s="42"/>
      <c r="F3" s="42"/>
      <c r="G3" s="42"/>
      <c r="H3" s="42"/>
      <c r="I3" s="44"/>
      <c r="J3" s="46"/>
      <c r="K3" s="44"/>
      <c r="L3" s="360" t="s">
        <v>69</v>
      </c>
      <c r="M3" s="362">
        <v>7411.91</v>
      </c>
      <c r="N3" s="53" t="s">
        <v>70</v>
      </c>
      <c r="O3" s="358">
        <v>45382</v>
      </c>
      <c r="P3" s="361">
        <v>2024</v>
      </c>
      <c r="Q3" s="52"/>
    </row>
    <row r="4" spans="1:17" ht="23.25">
      <c r="A4" s="43"/>
      <c r="B4" s="43"/>
      <c r="C4" s="43"/>
      <c r="D4" s="42"/>
      <c r="E4" s="42"/>
      <c r="F4" s="42"/>
      <c r="G4" s="42"/>
      <c r="H4" s="42"/>
      <c r="I4" s="44"/>
      <c r="J4" s="46"/>
      <c r="K4" s="44"/>
      <c r="L4" s="360"/>
      <c r="M4" s="360"/>
      <c r="N4" s="53"/>
      <c r="O4" s="359">
        <f>+O3</f>
        <v>45382</v>
      </c>
      <c r="Q4" s="52"/>
    </row>
    <row r="5" spans="1:17" ht="23.25">
      <c r="A5" s="43"/>
      <c r="B5" s="43"/>
      <c r="C5" s="43"/>
      <c r="D5" s="42"/>
      <c r="E5" s="42"/>
      <c r="F5" s="42"/>
      <c r="G5" s="42"/>
      <c r="H5" s="42"/>
      <c r="I5" s="44"/>
      <c r="J5" s="47"/>
      <c r="K5" s="44"/>
      <c r="L5" s="360"/>
      <c r="M5" s="360"/>
      <c r="N5" s="52"/>
      <c r="O5" s="360"/>
      <c r="Q5" s="52"/>
    </row>
    <row r="6" spans="1:17" ht="10.5" customHeight="1">
      <c r="A6" s="43"/>
      <c r="B6" s="54"/>
      <c r="C6" s="54"/>
      <c r="D6" s="55"/>
      <c r="E6" s="55"/>
      <c r="F6" s="55"/>
      <c r="G6" s="55"/>
      <c r="H6" s="55"/>
      <c r="I6" s="55"/>
      <c r="J6" s="55"/>
      <c r="K6" s="55"/>
      <c r="L6" s="64"/>
      <c r="M6" s="360"/>
      <c r="N6" s="52"/>
      <c r="O6" s="360"/>
      <c r="Q6" s="52"/>
    </row>
    <row r="7" spans="1:17" ht="29.25" customHeight="1">
      <c r="A7" s="374" t="s">
        <v>188</v>
      </c>
      <c r="B7" s="374"/>
      <c r="C7" s="374"/>
      <c r="D7" s="374"/>
      <c r="E7" s="374"/>
      <c r="F7" s="374"/>
      <c r="G7" s="374"/>
      <c r="H7" s="374"/>
      <c r="I7" s="374"/>
      <c r="J7" s="374"/>
      <c r="K7" s="374"/>
      <c r="L7" s="64"/>
      <c r="M7" s="360"/>
      <c r="N7" s="52"/>
      <c r="O7" s="360"/>
      <c r="Q7" s="52"/>
    </row>
    <row r="8" spans="1:17" ht="22.5" customHeight="1">
      <c r="A8" s="42"/>
      <c r="B8" s="55"/>
      <c r="C8" s="371" t="s">
        <v>71</v>
      </c>
      <c r="D8" s="371"/>
      <c r="E8" s="371"/>
      <c r="F8" s="371"/>
      <c r="G8" s="371"/>
      <c r="H8" s="371"/>
      <c r="I8" s="371"/>
      <c r="J8" s="55"/>
      <c r="K8" s="55"/>
      <c r="L8" s="64"/>
      <c r="M8" s="360"/>
      <c r="O8" s="360"/>
    </row>
    <row r="9" spans="1:17" ht="27">
      <c r="A9" s="42"/>
      <c r="B9" s="55"/>
      <c r="C9" s="372" t="s">
        <v>72</v>
      </c>
      <c r="D9" s="372"/>
      <c r="E9" s="372"/>
      <c r="F9" s="372"/>
      <c r="G9" s="372"/>
      <c r="H9" s="372"/>
      <c r="I9" s="372"/>
      <c r="J9" s="57"/>
      <c r="K9" s="55"/>
      <c r="L9" s="64"/>
      <c r="M9" s="360"/>
    </row>
    <row r="10" spans="1:17" ht="27">
      <c r="A10" s="42"/>
      <c r="B10" s="55"/>
      <c r="C10" s="373">
        <f>+O3</f>
        <v>45382</v>
      </c>
      <c r="D10" s="373"/>
      <c r="E10" s="373"/>
      <c r="F10" s="373"/>
      <c r="G10" s="373"/>
      <c r="H10" s="373"/>
      <c r="I10" s="373"/>
      <c r="J10" s="57"/>
      <c r="K10" s="55"/>
      <c r="L10" s="64"/>
      <c r="M10" s="360"/>
    </row>
    <row r="11" spans="1:17" ht="5.25" customHeight="1">
      <c r="A11" s="42"/>
      <c r="B11" s="55"/>
      <c r="C11" s="58"/>
      <c r="D11" s="58"/>
      <c r="E11" s="58"/>
      <c r="F11" s="58"/>
      <c r="G11" s="58"/>
      <c r="H11" s="58"/>
      <c r="I11" s="57"/>
      <c r="J11" s="57"/>
      <c r="K11" s="55"/>
      <c r="L11" s="56"/>
      <c r="M11" s="360"/>
    </row>
    <row r="12" spans="1:17" ht="16.5">
      <c r="A12" s="37"/>
      <c r="B12" s="59"/>
      <c r="C12" s="60"/>
      <c r="D12" s="60"/>
      <c r="E12" s="60"/>
      <c r="F12" s="60"/>
      <c r="G12" s="60"/>
      <c r="H12" s="60"/>
      <c r="I12" s="61"/>
      <c r="J12" s="61"/>
      <c r="K12" s="59"/>
      <c r="L12" s="56"/>
    </row>
    <row r="13" spans="1:17" ht="27">
      <c r="B13" s="56"/>
      <c r="C13" s="62"/>
      <c r="D13" s="62"/>
      <c r="E13" s="63" t="s">
        <v>73</v>
      </c>
      <c r="F13" s="56"/>
      <c r="G13" s="56"/>
      <c r="H13" s="56"/>
      <c r="I13" s="56"/>
      <c r="J13" s="56"/>
      <c r="K13" s="56"/>
      <c r="L13" s="56"/>
    </row>
    <row r="14" spans="1:17" ht="16.5">
      <c r="B14" s="64"/>
      <c r="C14" s="65" t="s">
        <v>74</v>
      </c>
      <c r="D14" s="56"/>
      <c r="E14" s="56"/>
      <c r="F14" s="56"/>
      <c r="G14" s="56"/>
      <c r="H14" s="66">
        <v>1</v>
      </c>
      <c r="I14" s="56"/>
      <c r="J14" s="56"/>
      <c r="K14" s="56"/>
      <c r="L14" s="56"/>
    </row>
    <row r="15" spans="1:17" ht="16.5">
      <c r="B15" s="64"/>
      <c r="C15" s="66" t="s">
        <v>75</v>
      </c>
      <c r="D15" s="56"/>
      <c r="E15" s="56"/>
      <c r="F15" s="56"/>
      <c r="G15" s="56"/>
      <c r="H15" s="66">
        <v>2</v>
      </c>
      <c r="I15" s="56"/>
      <c r="J15" s="56"/>
      <c r="K15" s="56"/>
      <c r="L15" s="56"/>
    </row>
    <row r="16" spans="1:17" ht="16.5">
      <c r="B16" s="64"/>
      <c r="C16" s="66" t="s">
        <v>76</v>
      </c>
      <c r="D16" s="56"/>
      <c r="E16" s="56"/>
      <c r="F16" s="56"/>
      <c r="G16" s="56"/>
      <c r="H16" s="66">
        <v>3</v>
      </c>
      <c r="I16" s="56"/>
      <c r="J16" s="56"/>
      <c r="K16" s="56"/>
      <c r="L16" s="56"/>
    </row>
    <row r="17" spans="2:12" ht="16.5">
      <c r="B17" s="64"/>
      <c r="C17" s="66" t="s">
        <v>77</v>
      </c>
      <c r="D17" s="56"/>
      <c r="E17" s="56"/>
      <c r="F17" s="56"/>
      <c r="G17" s="56"/>
      <c r="H17" s="66">
        <v>4</v>
      </c>
      <c r="I17" s="56"/>
      <c r="J17" s="56"/>
      <c r="K17" s="56"/>
      <c r="L17" s="56"/>
    </row>
    <row r="18" spans="2:12" ht="16.5">
      <c r="B18" s="64"/>
      <c r="C18" s="66" t="s">
        <v>78</v>
      </c>
      <c r="D18" s="56"/>
      <c r="E18" s="56"/>
      <c r="F18" s="56"/>
      <c r="G18" s="56"/>
      <c r="H18" s="66">
        <v>5</v>
      </c>
      <c r="I18" s="56"/>
      <c r="J18" s="56"/>
      <c r="K18" s="56"/>
      <c r="L18" s="56"/>
    </row>
    <row r="19" spans="2:12" ht="16.5">
      <c r="B19" s="64"/>
      <c r="C19" s="66" t="s">
        <v>79</v>
      </c>
      <c r="D19" s="56"/>
      <c r="E19" s="56"/>
      <c r="F19" s="56"/>
      <c r="G19" s="56"/>
      <c r="H19" s="66">
        <v>6</v>
      </c>
      <c r="I19" s="56"/>
      <c r="J19" s="56"/>
      <c r="K19" s="56"/>
      <c r="L19" s="56"/>
    </row>
    <row r="20" spans="2:12" ht="16.5">
      <c r="B20" s="64"/>
      <c r="C20" s="66" t="s">
        <v>80</v>
      </c>
      <c r="D20" s="56"/>
      <c r="E20" s="56"/>
      <c r="F20" s="56"/>
      <c r="G20" s="56"/>
      <c r="H20" s="66">
        <v>7</v>
      </c>
      <c r="I20" s="56"/>
      <c r="J20" s="56"/>
      <c r="K20" s="56"/>
      <c r="L20" s="56"/>
    </row>
    <row r="21" spans="2:12" ht="16.5">
      <c r="B21" s="64"/>
      <c r="C21" s="66" t="s">
        <v>81</v>
      </c>
      <c r="D21" s="56"/>
      <c r="E21" s="56"/>
      <c r="F21" s="56"/>
      <c r="G21" s="56"/>
      <c r="H21" s="66">
        <v>8</v>
      </c>
      <c r="I21" s="56"/>
      <c r="J21" s="56"/>
      <c r="K21" s="56"/>
      <c r="L21" s="56"/>
    </row>
    <row r="22" spans="2:12" ht="16.5">
      <c r="B22" s="56"/>
      <c r="C22" s="66" t="s">
        <v>87</v>
      </c>
      <c r="D22" s="56"/>
      <c r="E22" s="56"/>
      <c r="F22" s="56"/>
      <c r="G22" s="56"/>
      <c r="H22" s="66">
        <v>9</v>
      </c>
      <c r="I22" s="56"/>
      <c r="J22" s="56"/>
      <c r="K22" s="56"/>
      <c r="L22" s="56"/>
    </row>
    <row r="23" spans="2:12" ht="16.5">
      <c r="B23" s="56"/>
      <c r="C23" s="66" t="s">
        <v>88</v>
      </c>
      <c r="D23" s="56"/>
      <c r="E23" s="56"/>
      <c r="F23" s="56"/>
      <c r="G23" s="56"/>
      <c r="H23" s="66">
        <v>10</v>
      </c>
      <c r="I23" s="56"/>
      <c r="J23" s="56"/>
      <c r="K23" s="56"/>
      <c r="L23" s="56"/>
    </row>
    <row r="24" spans="2:12" ht="16.5">
      <c r="B24" s="56"/>
      <c r="C24" s="65" t="s">
        <v>83</v>
      </c>
      <c r="D24" s="56"/>
      <c r="E24" s="56"/>
      <c r="F24" s="56"/>
      <c r="G24" s="56"/>
      <c r="H24" s="66">
        <v>11</v>
      </c>
      <c r="I24" s="56"/>
      <c r="J24" s="56"/>
      <c r="K24" s="56"/>
      <c r="L24" s="56"/>
    </row>
    <row r="25" spans="2:12" ht="16.5">
      <c r="B25" s="56"/>
      <c r="C25" s="56"/>
      <c r="D25" s="56"/>
      <c r="E25" s="56"/>
      <c r="F25" s="56"/>
      <c r="G25" s="56"/>
      <c r="H25" s="56"/>
      <c r="I25" s="56"/>
      <c r="J25" s="56"/>
      <c r="K25" s="56"/>
      <c r="L25" s="56"/>
    </row>
    <row r="26" spans="2:12" ht="16.5">
      <c r="B26" s="56"/>
      <c r="C26" s="56"/>
      <c r="D26" s="56"/>
      <c r="E26" s="56"/>
      <c r="F26" s="56"/>
      <c r="G26" s="56"/>
      <c r="H26" s="56"/>
      <c r="I26" s="56"/>
      <c r="J26" s="56"/>
      <c r="K26" s="56"/>
      <c r="L26" s="56"/>
    </row>
    <row r="27" spans="2:12" ht="16.5">
      <c r="B27" s="56"/>
      <c r="C27" s="56"/>
      <c r="D27" s="56"/>
      <c r="E27" s="56"/>
      <c r="F27" s="56"/>
      <c r="G27" s="56"/>
      <c r="H27" s="56"/>
      <c r="I27" s="56"/>
      <c r="J27" s="56"/>
      <c r="K27" s="56"/>
      <c r="L27" s="56"/>
    </row>
    <row r="28" spans="2:12" ht="16.5">
      <c r="B28" s="56"/>
      <c r="C28" s="56"/>
      <c r="D28" s="56"/>
      <c r="E28" s="56"/>
      <c r="F28" s="56"/>
      <c r="G28" s="56"/>
      <c r="H28" s="56"/>
      <c r="I28" s="56"/>
      <c r="J28" s="56"/>
      <c r="K28" s="56"/>
      <c r="L28" s="56"/>
    </row>
    <row r="29" spans="2:12" ht="16.5">
      <c r="B29" s="56"/>
      <c r="C29" s="56"/>
      <c r="D29" s="56"/>
      <c r="E29" s="56"/>
      <c r="F29" s="56"/>
      <c r="G29" s="56"/>
      <c r="H29" s="56"/>
      <c r="I29" s="56"/>
      <c r="J29" s="56"/>
      <c r="K29" s="56"/>
      <c r="L29" s="56"/>
    </row>
    <row r="30" spans="2:12" ht="16.5">
      <c r="B30" s="56"/>
      <c r="C30" s="56"/>
      <c r="D30" s="56"/>
      <c r="E30" s="56"/>
      <c r="F30" s="56"/>
      <c r="G30" s="56"/>
      <c r="H30" s="56"/>
      <c r="I30" s="56"/>
      <c r="J30" s="56"/>
      <c r="K30" s="56"/>
      <c r="L30" s="56"/>
    </row>
    <row r="32" spans="2:12" ht="15.75">
      <c r="L32" s="49"/>
    </row>
    <row r="33" spans="12:12" ht="15.75">
      <c r="L33" s="49"/>
    </row>
  </sheetData>
  <mergeCells count="4">
    <mergeCell ref="C8:I8"/>
    <mergeCell ref="C9:I9"/>
    <mergeCell ref="C10:I10"/>
    <mergeCell ref="A7:K7"/>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Normal="100" workbookViewId="0">
      <selection activeCell="B39" sqref="B39"/>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81"/>
      <c r="F2" s="381"/>
      <c r="G2" s="381"/>
      <c r="H2" s="381"/>
    </row>
    <row r="3" spans="1:9" ht="33">
      <c r="B3" s="376" t="s">
        <v>188</v>
      </c>
      <c r="C3" s="376"/>
      <c r="D3" s="376"/>
      <c r="E3" s="376"/>
      <c r="F3" s="51"/>
      <c r="G3" s="51"/>
      <c r="H3" s="51"/>
    </row>
    <row r="4" spans="1:9" ht="21">
      <c r="A4" s="4"/>
      <c r="B4" s="382" t="str">
        <f>+"ESTADO DE FLUJOS DE CAJA AL "&amp;UPPER(TEXT(INDICE!O3,"DD \D\E MMMM \D\E yyyy"))</f>
        <v>ESTADO DE FLUJOS DE CAJA AL 31 DE MARZO DE 2024</v>
      </c>
      <c r="C4" s="382"/>
      <c r="D4" s="382"/>
      <c r="E4" s="382"/>
    </row>
    <row r="5" spans="1:9" ht="15.75">
      <c r="B5" s="71"/>
      <c r="C5" s="72"/>
      <c r="D5" s="71"/>
      <c r="E5" s="71"/>
    </row>
    <row r="6" spans="1:9" ht="15.75">
      <c r="A6" s="16"/>
      <c r="B6" s="73"/>
      <c r="C6" s="379">
        <f>+INDICE!P3</f>
        <v>2024</v>
      </c>
      <c r="D6" s="74"/>
      <c r="E6" s="377">
        <f>+INDICE!P2</f>
        <v>2023</v>
      </c>
      <c r="G6" s="11"/>
      <c r="I6" s="11"/>
    </row>
    <row r="7" spans="1:9" s="6" customFormat="1" ht="15.75">
      <c r="A7" s="1"/>
      <c r="B7" s="75"/>
      <c r="C7" s="380"/>
      <c r="D7" s="76"/>
      <c r="E7" s="378"/>
      <c r="G7" s="12"/>
      <c r="H7" s="13"/>
      <c r="I7" s="12"/>
    </row>
    <row r="8" spans="1:9" s="6" customFormat="1" ht="15.75">
      <c r="A8" s="16"/>
      <c r="B8" s="75"/>
      <c r="C8" s="77" t="s">
        <v>84</v>
      </c>
      <c r="D8" s="77"/>
      <c r="E8" s="78" t="s">
        <v>84</v>
      </c>
      <c r="G8" s="12"/>
      <c r="H8" s="13"/>
      <c r="I8" s="12"/>
    </row>
    <row r="9" spans="1:9" s="6" customFormat="1" ht="15.75">
      <c r="A9" s="1"/>
      <c r="B9" s="79"/>
      <c r="C9" s="80"/>
      <c r="D9" s="81"/>
      <c r="E9" s="82"/>
      <c r="G9" s="12"/>
      <c r="H9" s="13"/>
      <c r="I9" s="12"/>
    </row>
    <row r="10" spans="1:9" s="6" customFormat="1" ht="15.75">
      <c r="A10" s="16"/>
      <c r="B10" s="83" t="s">
        <v>1</v>
      </c>
      <c r="C10" s="84">
        <f>+E25</f>
        <v>5604.0000000000018</v>
      </c>
      <c r="D10" s="85"/>
      <c r="E10" s="86">
        <v>12</v>
      </c>
      <c r="G10" s="12"/>
      <c r="H10" s="13"/>
      <c r="I10" s="12"/>
    </row>
    <row r="11" spans="1:9" s="6" customFormat="1" ht="15.75">
      <c r="A11" s="1"/>
      <c r="B11" s="79" t="s">
        <v>2</v>
      </c>
      <c r="C11" s="87"/>
      <c r="D11" s="88"/>
      <c r="E11" s="89"/>
      <c r="G11" s="12"/>
      <c r="H11" s="13"/>
      <c r="I11" s="12"/>
    </row>
    <row r="12" spans="1:9" s="6" customFormat="1" ht="15.75">
      <c r="A12" s="16"/>
      <c r="B12" s="83" t="s">
        <v>85</v>
      </c>
      <c r="C12" s="90"/>
      <c r="D12" s="91"/>
      <c r="E12" s="92"/>
      <c r="G12" s="12"/>
      <c r="H12" s="13"/>
      <c r="I12" s="12"/>
    </row>
    <row r="13" spans="1:9" s="6" customFormat="1" ht="15.75">
      <c r="A13" s="1"/>
      <c r="B13" s="83" t="s">
        <v>4</v>
      </c>
      <c r="C13" s="90"/>
      <c r="D13" s="91"/>
      <c r="E13" s="92"/>
      <c r="G13" s="12"/>
      <c r="H13" s="13"/>
      <c r="I13" s="12"/>
    </row>
    <row r="14" spans="1:9" s="6" customFormat="1" ht="15.75">
      <c r="A14" s="16"/>
      <c r="B14" s="79" t="s">
        <v>5</v>
      </c>
      <c r="C14" s="93">
        <v>-4790.5</v>
      </c>
      <c r="D14" s="94"/>
      <c r="E14" s="92">
        <v>-13200.51</v>
      </c>
      <c r="G14" s="12"/>
      <c r="H14" s="13"/>
      <c r="I14" s="12"/>
    </row>
    <row r="15" spans="1:9" s="6" customFormat="1" ht="15.75">
      <c r="A15" s="1"/>
      <c r="B15" s="79" t="s">
        <v>86</v>
      </c>
      <c r="C15" s="93">
        <v>0</v>
      </c>
      <c r="D15" s="91"/>
      <c r="E15" s="92">
        <v>0</v>
      </c>
      <c r="G15" s="12"/>
      <c r="H15" s="13"/>
      <c r="I15" s="12"/>
    </row>
    <row r="16" spans="1:9" s="6" customFormat="1" ht="15.75">
      <c r="A16" s="16"/>
      <c r="B16" s="79" t="s">
        <v>7</v>
      </c>
      <c r="C16" s="95">
        <v>0</v>
      </c>
      <c r="D16" s="91"/>
      <c r="E16" s="92">
        <v>0</v>
      </c>
      <c r="G16" s="12"/>
      <c r="H16" s="14"/>
      <c r="I16" s="12"/>
    </row>
    <row r="17" spans="1:10" s="6" customFormat="1" ht="15.75">
      <c r="A17" s="1"/>
      <c r="B17" s="79" t="s">
        <v>8</v>
      </c>
      <c r="C17" s="367">
        <v>-394.71000000000004</v>
      </c>
      <c r="D17" s="91"/>
      <c r="E17" s="92">
        <v>315</v>
      </c>
      <c r="G17" s="12"/>
      <c r="H17" s="14"/>
      <c r="I17" s="12"/>
    </row>
    <row r="18" spans="1:10" s="6" customFormat="1" ht="15.75">
      <c r="A18" s="16"/>
      <c r="B18" s="79" t="s">
        <v>9</v>
      </c>
      <c r="C18" s="97">
        <f>SUM(C14:C17)</f>
        <v>-5185.21</v>
      </c>
      <c r="D18" s="98"/>
      <c r="E18" s="99">
        <f>SUM(E14:E17)</f>
        <v>-12885.51</v>
      </c>
      <c r="G18" s="12"/>
      <c r="H18" s="14"/>
      <c r="I18" s="12"/>
    </row>
    <row r="19" spans="1:10" s="6" customFormat="1" ht="15.75">
      <c r="A19" s="1"/>
      <c r="B19" s="79"/>
      <c r="C19" s="90"/>
      <c r="D19" s="91"/>
      <c r="E19" s="92"/>
      <c r="G19" s="12"/>
      <c r="H19" s="13"/>
      <c r="I19" s="12"/>
    </row>
    <row r="20" spans="1:10" s="6" customFormat="1" ht="15.75">
      <c r="A20" s="16"/>
      <c r="B20" s="79" t="s">
        <v>10</v>
      </c>
      <c r="C20" s="90"/>
      <c r="D20" s="91"/>
      <c r="E20" s="92"/>
      <c r="G20" s="12"/>
      <c r="H20" s="13"/>
      <c r="I20" s="12"/>
    </row>
    <row r="21" spans="1:10" s="6" customFormat="1" ht="15.75">
      <c r="A21" s="1"/>
      <c r="B21" s="83" t="s">
        <v>11</v>
      </c>
      <c r="C21" s="100"/>
      <c r="D21" s="101"/>
      <c r="E21" s="92"/>
      <c r="G21" s="12"/>
      <c r="H21" s="13"/>
      <c r="I21" s="14"/>
    </row>
    <row r="22" spans="1:10" s="6" customFormat="1" ht="15.75">
      <c r="A22" s="16"/>
      <c r="B22" s="79" t="s">
        <v>12</v>
      </c>
      <c r="C22" s="95">
        <v>7750.7399999999907</v>
      </c>
      <c r="D22" s="101"/>
      <c r="E22" s="92">
        <v>18477.510000000002</v>
      </c>
      <c r="F22" s="14"/>
      <c r="G22" s="12"/>
      <c r="H22" s="13"/>
      <c r="I22" s="12"/>
    </row>
    <row r="23" spans="1:10" s="6" customFormat="1" ht="15.75">
      <c r="A23" s="1"/>
      <c r="B23" s="79" t="s">
        <v>13</v>
      </c>
      <c r="C23" s="102">
        <v>0</v>
      </c>
      <c r="D23" s="101"/>
      <c r="E23" s="103">
        <v>0</v>
      </c>
      <c r="G23" s="14"/>
      <c r="H23" s="13"/>
    </row>
    <row r="24" spans="1:10" s="6" customFormat="1" ht="15.75">
      <c r="A24" s="16"/>
      <c r="B24" s="79" t="s">
        <v>14</v>
      </c>
      <c r="C24" s="104">
        <f>SUM(C22:C23)</f>
        <v>7750.7399999999907</v>
      </c>
      <c r="D24" s="365"/>
      <c r="E24" s="92">
        <f>SUM(E22:E23)</f>
        <v>18477.510000000002</v>
      </c>
      <c r="H24" s="13"/>
    </row>
    <row r="25" spans="1:10" s="6" customFormat="1" ht="16.5" thickBot="1">
      <c r="A25" s="1"/>
      <c r="B25" s="105" t="s">
        <v>15</v>
      </c>
      <c r="C25" s="106">
        <f>+C10+C18+C24</f>
        <v>8169.5299999999925</v>
      </c>
      <c r="D25" s="107"/>
      <c r="E25" s="108">
        <f>+E10+E18+E24</f>
        <v>5604.0000000000018</v>
      </c>
      <c r="G25" s="50"/>
      <c r="H25" s="14"/>
      <c r="I25" s="12"/>
      <c r="J25" s="12"/>
    </row>
    <row r="26" spans="1:10" s="6" customFormat="1" ht="16.5" thickTop="1">
      <c r="A26" s="16"/>
      <c r="B26" s="75"/>
      <c r="C26" s="109"/>
      <c r="D26" s="110"/>
      <c r="E26" s="111"/>
      <c r="H26" s="13"/>
      <c r="I26" s="12"/>
    </row>
    <row r="27" spans="1:10" s="6" customFormat="1" ht="15.75">
      <c r="A27" s="1"/>
      <c r="B27" s="71"/>
      <c r="C27" s="112"/>
      <c r="D27" s="113"/>
      <c r="E27" s="113"/>
      <c r="H27" s="13"/>
    </row>
    <row r="28" spans="1:10" s="6" customFormat="1" ht="15.75">
      <c r="A28" s="1"/>
      <c r="B28" s="71" t="s">
        <v>177</v>
      </c>
      <c r="C28" s="113"/>
      <c r="D28" s="113"/>
      <c r="E28" s="113"/>
      <c r="H28" s="13"/>
    </row>
    <row r="29" spans="1:10" ht="16.5">
      <c r="B29" s="64"/>
      <c r="C29" s="364"/>
      <c r="D29" s="67"/>
      <c r="E29" s="67"/>
    </row>
    <row r="30" spans="1:10" ht="16.5">
      <c r="B30" s="68"/>
      <c r="C30" s="368"/>
      <c r="D30" s="69"/>
      <c r="E30" s="69"/>
      <c r="F30" s="11"/>
      <c r="G30" s="11"/>
      <c r="I30" s="11"/>
    </row>
    <row r="31" spans="1:10" ht="15">
      <c r="B31" s="5"/>
      <c r="C31" s="369"/>
      <c r="D31" s="15"/>
      <c r="E31" s="15"/>
    </row>
    <row r="32" spans="1:10" ht="15">
      <c r="B32" s="16"/>
      <c r="C32" s="15"/>
      <c r="D32" s="15"/>
      <c r="E32" s="15"/>
    </row>
    <row r="33" spans="2:7">
      <c r="C33" s="15"/>
      <c r="D33" s="15"/>
      <c r="E33" s="15"/>
      <c r="F33" s="48"/>
    </row>
    <row r="34" spans="2:7" ht="15">
      <c r="B34" s="7"/>
      <c r="C34" s="375"/>
      <c r="D34" s="375"/>
      <c r="E34" s="375"/>
      <c r="F34" s="375"/>
      <c r="G34" s="375"/>
    </row>
    <row r="35" spans="2:7" ht="15">
      <c r="B35" s="7"/>
      <c r="C35" s="375"/>
      <c r="D35" s="375"/>
      <c r="E35" s="375"/>
      <c r="F35" s="375"/>
      <c r="G35" s="375"/>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workbookViewId="0">
      <selection activeCell="D25" sqref="D25"/>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9" customWidth="1"/>
    <col min="7" max="7" width="18.140625" customWidth="1"/>
    <col min="8" max="8" width="11.28515625" style="17" bestFit="1" customWidth="1"/>
    <col min="9" max="11" width="12.42578125" customWidth="1"/>
  </cols>
  <sheetData>
    <row r="1" spans="1:13" ht="22.5">
      <c r="A1" s="114"/>
      <c r="B1" s="115"/>
      <c r="C1" s="115"/>
      <c r="D1" s="115"/>
      <c r="E1" s="56"/>
      <c r="F1" s="56"/>
      <c r="G1" s="56"/>
      <c r="H1" s="116"/>
    </row>
    <row r="2" spans="1:13" ht="27">
      <c r="A2" s="117"/>
      <c r="B2" s="384" t="s">
        <v>188</v>
      </c>
      <c r="C2" s="384"/>
      <c r="D2" s="384"/>
      <c r="E2" s="384"/>
      <c r="F2" s="118"/>
      <c r="G2" s="119"/>
      <c r="H2" s="120"/>
      <c r="I2" s="18"/>
      <c r="J2" s="18"/>
      <c r="K2" s="18"/>
    </row>
    <row r="3" spans="1:13" ht="21">
      <c r="A3" s="121"/>
      <c r="B3" s="382" t="s">
        <v>16</v>
      </c>
      <c r="C3" s="382"/>
      <c r="D3" s="382"/>
      <c r="E3" s="382"/>
      <c r="F3" s="122"/>
      <c r="G3" s="122"/>
      <c r="H3" s="122"/>
      <c r="I3" s="20"/>
      <c r="J3" s="20"/>
      <c r="K3" s="20"/>
    </row>
    <row r="4" spans="1:13" ht="16.5">
      <c r="A4" s="123"/>
      <c r="B4" s="385" t="str">
        <f>+"Correspondiente al periodo cerrado al "&amp;TEXT(INDICE!O3,"DD \d\e MMMM \d\e yyyy")</f>
        <v>Correspondiente al periodo cerrado al 31 de marzo de 2024</v>
      </c>
      <c r="C4" s="385"/>
      <c r="D4" s="385"/>
      <c r="E4" s="385"/>
      <c r="F4" s="124"/>
      <c r="G4" s="124"/>
      <c r="H4" s="124"/>
      <c r="I4" s="20"/>
      <c r="J4" s="20"/>
      <c r="K4" s="20"/>
    </row>
    <row r="5" spans="1:13" ht="16.5">
      <c r="A5" s="123"/>
      <c r="B5" s="383"/>
      <c r="C5" s="383"/>
      <c r="D5" s="383"/>
      <c r="E5" s="383"/>
      <c r="F5" s="383"/>
      <c r="G5" s="383"/>
      <c r="H5" s="383"/>
      <c r="I5" s="20"/>
      <c r="J5" s="20"/>
      <c r="K5" s="20"/>
    </row>
    <row r="6" spans="1:13" ht="28.5">
      <c r="A6" s="123"/>
      <c r="B6" s="129" t="s">
        <v>17</v>
      </c>
      <c r="C6" s="130" t="s">
        <v>18</v>
      </c>
      <c r="D6" s="129" t="s">
        <v>19</v>
      </c>
      <c r="E6" s="131" t="str">
        <f>+"TOTAL ACTIVO NETO AL "&amp;UPPER(TEXT(INDICE!O2,"DD \D\E MMMM \D\E yyyy"))</f>
        <v>TOTAL ACTIVO NETO AL 31 DE MARZO DE 2023</v>
      </c>
      <c r="F6" s="132"/>
      <c r="G6" s="132"/>
      <c r="H6" s="133"/>
      <c r="I6" s="20"/>
      <c r="J6" s="20"/>
      <c r="K6" s="20"/>
    </row>
    <row r="7" spans="1:13" ht="16.5">
      <c r="A7" s="123"/>
      <c r="B7" s="134" t="s">
        <v>20</v>
      </c>
      <c r="C7" s="135">
        <v>68780</v>
      </c>
      <c r="D7" s="136">
        <v>-2677.4500000000003</v>
      </c>
      <c r="E7" s="137">
        <f>+C7+D7</f>
        <v>66102.55</v>
      </c>
      <c r="F7" s="132"/>
      <c r="G7" s="132"/>
      <c r="H7" s="133"/>
      <c r="I7" s="20"/>
      <c r="J7" s="20"/>
      <c r="K7" s="21"/>
    </row>
    <row r="8" spans="1:13" ht="16.5">
      <c r="A8" s="56"/>
      <c r="B8" s="138"/>
      <c r="C8" s="139"/>
      <c r="D8" s="139"/>
      <c r="E8" s="140"/>
      <c r="F8" s="141"/>
      <c r="G8" s="141"/>
      <c r="H8" s="142"/>
    </row>
    <row r="9" spans="1:13" ht="15.75">
      <c r="A9" s="125"/>
      <c r="B9" s="143" t="s">
        <v>21</v>
      </c>
      <c r="C9" s="144"/>
      <c r="D9" s="145"/>
      <c r="E9" s="140"/>
      <c r="F9" s="146"/>
      <c r="G9" s="146"/>
      <c r="H9" s="93"/>
      <c r="I9" s="23"/>
      <c r="J9" s="23"/>
      <c r="K9" s="23"/>
    </row>
    <row r="10" spans="1:13" ht="15.75">
      <c r="A10" s="125"/>
      <c r="B10" s="147" t="s">
        <v>13</v>
      </c>
      <c r="C10" s="148">
        <v>3300</v>
      </c>
      <c r="D10" s="144"/>
      <c r="E10" s="140">
        <f t="shared" ref="E10:E14" si="0">+C10+D10</f>
        <v>3300</v>
      </c>
      <c r="F10" s="146"/>
      <c r="G10" s="146"/>
      <c r="H10" s="93"/>
      <c r="I10" s="23"/>
      <c r="J10" s="23"/>
      <c r="K10" s="23"/>
    </row>
    <row r="11" spans="1:13" ht="15.75">
      <c r="A11" s="125"/>
      <c r="B11" s="149" t="s">
        <v>22</v>
      </c>
      <c r="C11" s="150"/>
      <c r="D11" s="144"/>
      <c r="E11" s="140"/>
      <c r="F11" s="146"/>
      <c r="G11" s="146"/>
      <c r="H11" s="93"/>
      <c r="I11" s="363"/>
      <c r="J11" s="23"/>
      <c r="K11" s="23"/>
    </row>
    <row r="12" spans="1:13" ht="15.75">
      <c r="A12" s="126"/>
      <c r="B12" s="149" t="s">
        <v>179</v>
      </c>
      <c r="C12" s="366">
        <v>0</v>
      </c>
      <c r="D12" s="151">
        <v>0</v>
      </c>
      <c r="E12" s="140">
        <f t="shared" si="0"/>
        <v>0</v>
      </c>
      <c r="F12" s="152"/>
      <c r="G12" s="153"/>
      <c r="H12" s="154"/>
      <c r="I12" s="25"/>
      <c r="J12" s="26"/>
      <c r="K12" s="26"/>
    </row>
    <row r="13" spans="1:13" ht="15.75">
      <c r="A13" s="126"/>
      <c r="B13" s="149" t="s">
        <v>23</v>
      </c>
      <c r="C13" s="148">
        <v>0</v>
      </c>
      <c r="D13" s="151">
        <v>3559.14</v>
      </c>
      <c r="E13" s="140">
        <f>+C13+D13</f>
        <v>3559.14</v>
      </c>
      <c r="F13" s="152"/>
      <c r="G13" s="153"/>
      <c r="H13" s="154"/>
      <c r="I13" s="25"/>
      <c r="J13" s="26"/>
      <c r="K13" s="26"/>
    </row>
    <row r="14" spans="1:13" ht="15.75">
      <c r="A14" s="125"/>
      <c r="B14" s="155" t="s">
        <v>24</v>
      </c>
      <c r="C14" s="156"/>
      <c r="D14" s="156">
        <v>891.6</v>
      </c>
      <c r="E14" s="140">
        <f t="shared" si="0"/>
        <v>891.6</v>
      </c>
      <c r="F14" s="71"/>
      <c r="G14" s="71"/>
      <c r="H14" s="157"/>
      <c r="I14" s="22"/>
      <c r="J14" s="22"/>
      <c r="K14" s="22"/>
    </row>
    <row r="15" spans="1:13" ht="28.5">
      <c r="A15" s="125"/>
      <c r="B15" s="158" t="s">
        <v>25</v>
      </c>
      <c r="C15" s="159">
        <f>+C7+C10-C12</f>
        <v>72080</v>
      </c>
      <c r="D15" s="159">
        <f>SUM(D7:D14)</f>
        <v>1773.2899999999995</v>
      </c>
      <c r="E15" s="131" t="str">
        <f>+"TOTAL ACTIVO NETO AL "&amp;UPPER(TEXT(INDICE!O3,"DD \D\E MMMM \D\E yyyy"))</f>
        <v>TOTAL ACTIVO NETO AL 31 DE MARZO DE 2024</v>
      </c>
      <c r="F15" s="160"/>
      <c r="G15" s="160"/>
      <c r="H15" s="157"/>
      <c r="I15" s="28"/>
      <c r="J15" s="28"/>
      <c r="K15" s="28"/>
    </row>
    <row r="16" spans="1:13" ht="22.5" customHeight="1" thickBot="1">
      <c r="A16" s="125"/>
      <c r="B16" s="161"/>
      <c r="C16" s="162"/>
      <c r="D16" s="162"/>
      <c r="E16" s="163">
        <f>+C15+D15</f>
        <v>73853.289999999994</v>
      </c>
      <c r="F16" s="160"/>
      <c r="G16" s="157"/>
      <c r="H16" s="157"/>
      <c r="I16" s="28"/>
      <c r="J16" s="28"/>
      <c r="K16" s="28"/>
      <c r="M16" s="29"/>
    </row>
    <row r="17" spans="1:13" ht="16.5" thickTop="1">
      <c r="A17" s="127"/>
      <c r="B17" s="160"/>
      <c r="C17" s="160"/>
      <c r="D17" s="160"/>
      <c r="E17" s="157"/>
      <c r="F17" s="160"/>
      <c r="G17" s="160"/>
      <c r="H17" s="157"/>
      <c r="I17" s="28"/>
      <c r="J17" s="28"/>
      <c r="K17" s="28"/>
      <c r="M17" s="29"/>
    </row>
    <row r="18" spans="1:13" ht="15.75">
      <c r="A18" s="125"/>
      <c r="B18" s="71" t="s">
        <v>177</v>
      </c>
      <c r="C18" s="160"/>
      <c r="D18" s="160"/>
      <c r="E18" s="160"/>
      <c r="F18" s="157"/>
      <c r="G18" s="160"/>
      <c r="H18" s="157"/>
      <c r="I18" s="28"/>
      <c r="J18" s="28"/>
      <c r="K18" s="28"/>
    </row>
    <row r="19" spans="1:13">
      <c r="A19" s="22"/>
      <c r="B19" s="164"/>
      <c r="C19" s="12"/>
      <c r="D19" s="12"/>
      <c r="E19" s="14"/>
      <c r="F19" s="12"/>
      <c r="G19" s="12"/>
      <c r="H19" s="14"/>
      <c r="I19" s="28"/>
      <c r="J19" s="28"/>
      <c r="K19" s="28"/>
    </row>
    <row r="20" spans="1:13" ht="17.25" customHeight="1">
      <c r="A20" s="22"/>
      <c r="B20" s="16"/>
      <c r="C20" s="16"/>
      <c r="D20" s="28"/>
      <c r="E20" s="27"/>
      <c r="F20" s="28"/>
      <c r="G20" s="28"/>
      <c r="H20" s="27"/>
      <c r="I20" s="27"/>
      <c r="J20" s="28"/>
      <c r="K20" s="28"/>
    </row>
    <row r="21" spans="1:13">
      <c r="A21" s="22"/>
      <c r="B21" s="5"/>
      <c r="C21" s="15"/>
      <c r="D21" s="28"/>
      <c r="E21" s="27"/>
      <c r="F21" s="28"/>
      <c r="G21" s="28"/>
      <c r="H21" s="27"/>
      <c r="I21" s="28"/>
      <c r="J21" s="28"/>
      <c r="K21" s="28"/>
    </row>
    <row r="22" spans="1:13">
      <c r="A22" s="22"/>
      <c r="B22" s="16"/>
      <c r="C22" s="28"/>
      <c r="D22" s="28"/>
      <c r="E22" s="28"/>
      <c r="F22" s="28"/>
      <c r="G22" s="28"/>
      <c r="H22" s="27"/>
      <c r="I22" s="28"/>
      <c r="J22" s="28"/>
      <c r="K22" s="28"/>
    </row>
    <row r="23" spans="1:13">
      <c r="A23" s="22"/>
      <c r="B23" s="28"/>
      <c r="C23" s="28"/>
      <c r="D23" s="28"/>
      <c r="E23" s="28"/>
      <c r="F23" s="28"/>
      <c r="G23" s="28"/>
      <c r="H23" s="27"/>
      <c r="I23" s="28"/>
      <c r="J23" s="28"/>
      <c r="K23" s="28"/>
    </row>
    <row r="24" spans="1:13">
      <c r="A24" s="22"/>
      <c r="B24" s="28"/>
      <c r="C24" s="28"/>
      <c r="D24" s="28"/>
      <c r="E24" s="28"/>
      <c r="F24" s="28"/>
      <c r="G24" s="28"/>
      <c r="H24" s="27"/>
      <c r="I24" s="28"/>
      <c r="J24" s="28"/>
      <c r="K24" s="28"/>
    </row>
    <row r="25" spans="1:13">
      <c r="A25" s="22"/>
      <c r="B25" s="28"/>
      <c r="C25" s="28"/>
      <c r="D25" s="28"/>
      <c r="E25" s="28"/>
      <c r="F25" s="28"/>
      <c r="G25" s="28"/>
      <c r="H25" s="27"/>
      <c r="I25" s="28"/>
      <c r="J25" s="28"/>
      <c r="K25" s="28"/>
    </row>
    <row r="26" spans="1:13">
      <c r="A26" s="30"/>
      <c r="B26" s="28"/>
      <c r="C26" s="28"/>
      <c r="D26" s="28"/>
      <c r="E26" s="28"/>
      <c r="F26" s="28"/>
      <c r="G26" s="28"/>
      <c r="H26" s="27"/>
      <c r="I26" s="28"/>
      <c r="J26" s="28"/>
      <c r="K26" s="28"/>
    </row>
    <row r="27" spans="1:13">
      <c r="A27" s="30"/>
      <c r="B27" s="28"/>
      <c r="C27" s="28"/>
      <c r="D27" s="28"/>
      <c r="E27" s="28"/>
      <c r="F27" s="28"/>
      <c r="G27" s="28"/>
      <c r="H27" s="27"/>
      <c r="I27" s="28"/>
      <c r="J27" s="28"/>
      <c r="K27" s="28"/>
    </row>
    <row r="29" spans="1:13">
      <c r="J29" s="29"/>
    </row>
    <row r="30" spans="1:13">
      <c r="G30" s="29"/>
    </row>
    <row r="31" spans="1:13">
      <c r="J31" s="29"/>
    </row>
    <row r="32" spans="1:13">
      <c r="J32" s="29"/>
    </row>
    <row r="33" spans="2:10">
      <c r="J33" s="29"/>
    </row>
    <row r="36" spans="2:10">
      <c r="B36" s="7"/>
      <c r="C36" s="5"/>
      <c r="D36" s="5"/>
      <c r="E36" s="375"/>
      <c r="F36" s="375"/>
      <c r="G36" s="375"/>
      <c r="H36" s="375"/>
    </row>
    <row r="37" spans="2:10">
      <c r="B37" s="7"/>
      <c r="C37" s="5"/>
      <c r="D37" s="5"/>
      <c r="E37" s="375"/>
      <c r="F37" s="375"/>
      <c r="G37" s="375"/>
      <c r="H37" s="375"/>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C35" sqref="C35"/>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ht="16.5">
      <c r="A1" s="56"/>
      <c r="B1" s="165"/>
      <c r="C1" s="166"/>
      <c r="D1" s="165"/>
      <c r="E1" s="165"/>
    </row>
    <row r="2" spans="1:5" ht="30">
      <c r="A2" s="56"/>
      <c r="B2" s="389" t="s">
        <v>188</v>
      </c>
      <c r="C2" s="389"/>
      <c r="D2" s="389"/>
      <c r="E2" s="389"/>
    </row>
    <row r="3" spans="1:5" ht="22.5">
      <c r="A3" s="56"/>
      <c r="B3" s="386" t="str">
        <f>+"ESTADOS DE INGRESOS Y EGRESOS AL "&amp;UPPER(TEXT(INDICE!O3,"DD \D\E MMMM \D\E yyyy"))</f>
        <v>ESTADOS DE INGRESOS Y EGRESOS AL 31 DE MARZO DE 2024</v>
      </c>
      <c r="C3" s="386"/>
      <c r="D3" s="386"/>
      <c r="E3" s="56"/>
    </row>
    <row r="4" spans="1:5" ht="16.5">
      <c r="A4" s="56"/>
      <c r="B4" s="170"/>
      <c r="C4" s="170"/>
      <c r="D4" s="170"/>
      <c r="E4" s="56"/>
    </row>
    <row r="5" spans="1:5" ht="16.5">
      <c r="A5" s="56"/>
      <c r="B5" s="171"/>
      <c r="C5" s="379">
        <f>+INDICE!P3</f>
        <v>2024</v>
      </c>
      <c r="D5" s="377">
        <f>+INDICE!P2</f>
        <v>2023</v>
      </c>
      <c r="E5" s="56"/>
    </row>
    <row r="6" spans="1:5" ht="9" customHeight="1">
      <c r="A6" s="56"/>
      <c r="B6" s="172"/>
      <c r="C6" s="387"/>
      <c r="D6" s="388"/>
      <c r="E6" s="56"/>
    </row>
    <row r="7" spans="1:5" ht="16.5">
      <c r="A7" s="56"/>
      <c r="B7" s="83" t="s">
        <v>26</v>
      </c>
      <c r="C7" s="173"/>
      <c r="D7" s="174"/>
      <c r="E7" s="56"/>
    </row>
    <row r="8" spans="1:5" ht="16.5">
      <c r="A8" s="56"/>
      <c r="B8" s="175"/>
      <c r="C8" s="173"/>
      <c r="D8" s="174"/>
      <c r="E8" s="56"/>
    </row>
    <row r="9" spans="1:5" ht="16.5">
      <c r="A9" s="56"/>
      <c r="B9" s="83" t="s">
        <v>184</v>
      </c>
      <c r="C9" s="176"/>
      <c r="D9" s="177"/>
      <c r="E9" s="56"/>
    </row>
    <row r="10" spans="1:5" ht="16.5">
      <c r="A10" s="56"/>
      <c r="B10" s="79" t="s">
        <v>184</v>
      </c>
      <c r="C10" s="133">
        <v>3885.2</v>
      </c>
      <c r="D10" s="177">
        <v>6714.23</v>
      </c>
      <c r="E10" s="56"/>
    </row>
    <row r="11" spans="1:5" ht="16.5">
      <c r="A11" s="56"/>
      <c r="B11" s="178" t="s">
        <v>29</v>
      </c>
      <c r="C11" s="179">
        <v>0</v>
      </c>
      <c r="D11" s="180">
        <v>0</v>
      </c>
      <c r="E11" s="56"/>
    </row>
    <row r="12" spans="1:5" ht="16.5">
      <c r="A12" s="56"/>
      <c r="B12" s="83" t="s">
        <v>30</v>
      </c>
      <c r="C12" s="181">
        <f>SUM(C10:C11)</f>
        <v>3885.2</v>
      </c>
      <c r="D12" s="182">
        <f>SUM(D10:D11)</f>
        <v>6714.23</v>
      </c>
      <c r="E12" s="56"/>
    </row>
    <row r="13" spans="1:5" ht="21.75" customHeight="1">
      <c r="A13" s="56"/>
      <c r="B13" s="83" t="s">
        <v>31</v>
      </c>
      <c r="C13" s="173"/>
      <c r="D13" s="177"/>
      <c r="E13" s="56"/>
    </row>
    <row r="14" spans="1:5" ht="16.5">
      <c r="A14" s="56"/>
      <c r="B14" s="178" t="s">
        <v>32</v>
      </c>
      <c r="C14" s="133">
        <v>89.13</v>
      </c>
      <c r="D14" s="177">
        <v>81.25</v>
      </c>
      <c r="E14" s="167"/>
    </row>
    <row r="15" spans="1:5" ht="16.5" hidden="1">
      <c r="A15" s="56"/>
      <c r="B15" s="183" t="s">
        <v>33</v>
      </c>
      <c r="C15" s="133"/>
      <c r="D15" s="177"/>
      <c r="E15" s="56"/>
    </row>
    <row r="16" spans="1:5" ht="16.5">
      <c r="A16" s="56"/>
      <c r="B16" s="178" t="s">
        <v>185</v>
      </c>
      <c r="C16" s="133">
        <v>2904.47</v>
      </c>
      <c r="D16" s="177">
        <v>5394.01</v>
      </c>
      <c r="E16" s="56"/>
    </row>
    <row r="17" spans="1:7" ht="16.5">
      <c r="A17" s="56"/>
      <c r="B17" s="79" t="s">
        <v>35</v>
      </c>
      <c r="C17" s="184">
        <v>0</v>
      </c>
      <c r="D17" s="177">
        <v>0</v>
      </c>
      <c r="E17" s="56"/>
    </row>
    <row r="18" spans="1:7" ht="16.5">
      <c r="A18" s="56"/>
      <c r="B18" s="185" t="s">
        <v>36</v>
      </c>
      <c r="C18" s="186">
        <f>SUM(C14:C17)</f>
        <v>2993.6</v>
      </c>
      <c r="D18" s="187">
        <f>SUM(D14:D17)</f>
        <v>5475.26</v>
      </c>
      <c r="E18" s="56"/>
    </row>
    <row r="19" spans="1:7" ht="17.25" thickBot="1">
      <c r="A19" s="56"/>
      <c r="B19" s="185" t="s">
        <v>37</v>
      </c>
      <c r="C19" s="188">
        <f>+C12-C18</f>
        <v>891.59999999999991</v>
      </c>
      <c r="D19" s="189">
        <f>+D12-D18</f>
        <v>1238.9699999999993</v>
      </c>
      <c r="E19" s="56"/>
      <c r="G19" s="19"/>
    </row>
    <row r="20" spans="1:7" ht="17.25" thickTop="1">
      <c r="A20" s="56"/>
      <c r="B20" s="183"/>
      <c r="C20" s="173"/>
      <c r="D20" s="174"/>
      <c r="E20" s="56"/>
    </row>
    <row r="21" spans="1:7" ht="16.5">
      <c r="A21" s="56"/>
      <c r="B21" s="190"/>
      <c r="C21" s="191"/>
      <c r="D21" s="192"/>
      <c r="E21" s="56"/>
    </row>
    <row r="22" spans="1:7" ht="16.5">
      <c r="A22" s="56"/>
      <c r="B22" s="193"/>
      <c r="C22" s="194"/>
      <c r="D22" s="194"/>
      <c r="E22" s="56"/>
    </row>
    <row r="23" spans="1:7" ht="16.5">
      <c r="A23" s="56"/>
      <c r="B23" s="71" t="s">
        <v>177</v>
      </c>
      <c r="C23" s="195"/>
      <c r="D23" s="195"/>
      <c r="E23" s="56"/>
    </row>
    <row r="24" spans="1:7" ht="16.5">
      <c r="A24" s="56"/>
      <c r="B24" s="68"/>
      <c r="C24" s="167"/>
      <c r="D24" s="167"/>
      <c r="E24" s="56"/>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4">
    <mergeCell ref="B3:D3"/>
    <mergeCell ref="C5:C6"/>
    <mergeCell ref="D5:D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topLeftCell="A7" zoomScale="85" zoomScaleNormal="85" workbookViewId="0">
      <selection activeCell="C20" sqref="C2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6.5">
      <c r="A1" s="64"/>
      <c r="B1" s="165"/>
      <c r="C1" s="166"/>
      <c r="D1" s="196"/>
      <c r="E1" s="165"/>
      <c r="F1" s="33"/>
      <c r="G1" s="33"/>
      <c r="H1" s="33"/>
    </row>
    <row r="2" spans="1:8" s="4" customFormat="1" ht="30">
      <c r="A2" s="64"/>
      <c r="B2" s="389" t="s">
        <v>188</v>
      </c>
      <c r="C2" s="389"/>
      <c r="D2" s="389"/>
      <c r="E2" s="389"/>
      <c r="F2" s="33"/>
      <c r="G2" s="33"/>
      <c r="H2" s="33"/>
    </row>
    <row r="3" spans="1:8" ht="21.75" customHeight="1">
      <c r="A3" s="56"/>
      <c r="B3" s="386" t="str">
        <f>+"ESTADO DEL ACTIVO NETO AL "&amp;UPPER(TEXT(INDICE!O3,"DD \D\E MMMM \D\E yyyy"))</f>
        <v>ESTADO DEL ACTIVO NETO AL 31 DE MARZO DE 2024</v>
      </c>
      <c r="C3" s="386"/>
      <c r="D3" s="386"/>
      <c r="E3" s="56"/>
    </row>
    <row r="4" spans="1:8" ht="16.5">
      <c r="A4" s="56"/>
      <c r="B4" s="390" t="s">
        <v>38</v>
      </c>
      <c r="C4" s="390"/>
      <c r="D4" s="390"/>
      <c r="E4" s="56"/>
    </row>
    <row r="5" spans="1:8" ht="21.75" customHeight="1">
      <c r="A5" s="56"/>
      <c r="B5" s="198"/>
      <c r="C5" s="198"/>
      <c r="D5" s="198"/>
      <c r="E5" s="56"/>
    </row>
    <row r="6" spans="1:8" ht="16.5">
      <c r="A6" s="56"/>
      <c r="B6" s="105" t="s">
        <v>39</v>
      </c>
      <c r="C6" s="199">
        <f>+INDICE!P3</f>
        <v>2024</v>
      </c>
      <c r="D6" s="200">
        <f>+INDICE!P2</f>
        <v>2023</v>
      </c>
      <c r="E6" s="56"/>
    </row>
    <row r="7" spans="1:8" ht="17.25" customHeight="1">
      <c r="A7" s="56"/>
      <c r="B7" s="83" t="s">
        <v>40</v>
      </c>
      <c r="C7" s="201"/>
      <c r="D7" s="202"/>
      <c r="E7" s="56"/>
    </row>
    <row r="8" spans="1:8" ht="15" customHeight="1">
      <c r="A8" s="56"/>
      <c r="B8" s="83" t="s">
        <v>41</v>
      </c>
      <c r="C8" s="201"/>
      <c r="D8" s="202"/>
      <c r="E8" s="56"/>
    </row>
    <row r="9" spans="1:8" ht="14.25" customHeight="1">
      <c r="A9" s="56"/>
      <c r="B9" s="175" t="s">
        <v>181</v>
      </c>
      <c r="C9" s="203">
        <v>8169.54</v>
      </c>
      <c r="D9" s="202">
        <v>5604</v>
      </c>
      <c r="E9" s="56"/>
    </row>
    <row r="10" spans="1:8" ht="14.25" customHeight="1">
      <c r="A10" s="56"/>
      <c r="B10" s="175" t="s">
        <v>174</v>
      </c>
      <c r="C10" s="203">
        <v>0</v>
      </c>
      <c r="D10" s="202">
        <v>0</v>
      </c>
      <c r="E10" s="56"/>
    </row>
    <row r="11" spans="1:8" ht="16.5">
      <c r="A11" s="56"/>
      <c r="B11" s="175"/>
      <c r="C11" s="204">
        <f>SUM(C9:C10)</f>
        <v>8169.54</v>
      </c>
      <c r="D11" s="205">
        <f>SUM(D9:D10)</f>
        <v>5604</v>
      </c>
      <c r="E11" s="56"/>
    </row>
    <row r="12" spans="1:8" ht="16.5">
      <c r="A12" s="56"/>
      <c r="B12" s="83" t="s">
        <v>43</v>
      </c>
      <c r="C12" s="206"/>
      <c r="D12" s="202"/>
      <c r="E12" s="56"/>
    </row>
    <row r="13" spans="1:8" ht="16.5">
      <c r="A13" s="56"/>
      <c r="B13" s="79" t="s">
        <v>175</v>
      </c>
      <c r="C13" s="207">
        <v>0</v>
      </c>
      <c r="D13" s="202">
        <v>0</v>
      </c>
      <c r="E13" s="56"/>
    </row>
    <row r="14" spans="1:8" ht="16.5">
      <c r="A14" s="56"/>
      <c r="B14" s="79" t="s">
        <v>45</v>
      </c>
      <c r="C14" s="206">
        <v>0</v>
      </c>
      <c r="D14" s="202">
        <v>0</v>
      </c>
      <c r="E14" s="56"/>
    </row>
    <row r="15" spans="1:8" ht="16.5">
      <c r="A15" s="56"/>
      <c r="B15" s="83"/>
      <c r="C15" s="204">
        <f>SUM(C13:C14)</f>
        <v>0</v>
      </c>
      <c r="D15" s="205">
        <f>SUM(D13:D14)</f>
        <v>0</v>
      </c>
      <c r="E15" s="56"/>
    </row>
    <row r="16" spans="1:8" ht="16.5">
      <c r="A16" s="56"/>
      <c r="B16" s="83"/>
      <c r="C16" s="204">
        <f>+C11+C15</f>
        <v>8169.54</v>
      </c>
      <c r="D16" s="205">
        <f>+D11+D15</f>
        <v>5604</v>
      </c>
      <c r="E16" s="56"/>
    </row>
    <row r="17" spans="1:5" ht="16.5">
      <c r="A17" s="56"/>
      <c r="B17" s="83" t="s">
        <v>46</v>
      </c>
      <c r="C17" s="208"/>
      <c r="D17" s="209"/>
      <c r="E17" s="56"/>
    </row>
    <row r="18" spans="1:5" ht="16.5">
      <c r="A18" s="56"/>
      <c r="B18" s="83" t="s">
        <v>43</v>
      </c>
      <c r="C18" s="208"/>
      <c r="D18" s="209"/>
      <c r="E18" s="56"/>
    </row>
    <row r="19" spans="1:5" ht="16.5">
      <c r="A19" s="56"/>
      <c r="B19" s="79" t="s">
        <v>175</v>
      </c>
      <c r="C19" s="208">
        <v>0</v>
      </c>
      <c r="D19" s="210">
        <v>0</v>
      </c>
      <c r="E19" s="56"/>
    </row>
    <row r="20" spans="1:5" ht="16.5">
      <c r="A20" s="56"/>
      <c r="B20" s="79" t="s">
        <v>45</v>
      </c>
      <c r="C20" s="211">
        <v>65708.97</v>
      </c>
      <c r="D20" s="212">
        <v>60918.47</v>
      </c>
      <c r="E20" s="56"/>
    </row>
    <row r="21" spans="1:5" ht="16.5">
      <c r="A21" s="56"/>
      <c r="B21" s="83"/>
      <c r="C21" s="208">
        <f>SUM(C19:C20)</f>
        <v>65708.97</v>
      </c>
      <c r="D21" s="209">
        <f>SUM(D19:D20)</f>
        <v>60918.47</v>
      </c>
      <c r="E21" s="56"/>
    </row>
    <row r="22" spans="1:5" ht="17.25" thickBot="1">
      <c r="A22" s="56"/>
      <c r="B22" s="83" t="s">
        <v>47</v>
      </c>
      <c r="C22" s="213">
        <f>+C16+C21</f>
        <v>73878.509999999995</v>
      </c>
      <c r="D22" s="214">
        <f>+D16+D21</f>
        <v>66522.47</v>
      </c>
      <c r="E22" s="56"/>
    </row>
    <row r="23" spans="1:5" ht="27.75" customHeight="1" thickTop="1">
      <c r="A23" s="56"/>
      <c r="B23" s="215" t="s">
        <v>48</v>
      </c>
      <c r="C23" s="216"/>
      <c r="D23" s="217"/>
      <c r="E23" s="56"/>
    </row>
    <row r="24" spans="1:5" ht="16.5">
      <c r="A24" s="56"/>
      <c r="B24" s="83" t="s">
        <v>49</v>
      </c>
      <c r="C24" s="206"/>
      <c r="D24" s="202"/>
      <c r="E24" s="56"/>
    </row>
    <row r="25" spans="1:5" ht="16.5">
      <c r="A25" s="56"/>
      <c r="B25" s="83" t="s">
        <v>50</v>
      </c>
      <c r="C25" s="206"/>
      <c r="D25" s="202"/>
      <c r="E25" s="56"/>
    </row>
    <row r="26" spans="1:5" ht="16.5">
      <c r="A26" s="56"/>
      <c r="B26" s="175" t="s">
        <v>51</v>
      </c>
      <c r="C26" s="203">
        <v>25.21</v>
      </c>
      <c r="D26" s="202">
        <v>419.92</v>
      </c>
      <c r="E26" s="56"/>
    </row>
    <row r="27" spans="1:5" ht="16.5">
      <c r="A27" s="56"/>
      <c r="B27" s="79" t="s">
        <v>52</v>
      </c>
      <c r="C27" s="206">
        <v>0</v>
      </c>
      <c r="D27" s="202">
        <v>0</v>
      </c>
      <c r="E27" s="56"/>
    </row>
    <row r="28" spans="1:5" ht="15.75" customHeight="1">
      <c r="A28" s="56"/>
      <c r="B28" s="83" t="s">
        <v>53</v>
      </c>
      <c r="C28" s="204">
        <f>SUM(C26:C27)</f>
        <v>25.21</v>
      </c>
      <c r="D28" s="205">
        <f>SUM(D26:D27)</f>
        <v>419.92</v>
      </c>
      <c r="E28" s="56"/>
    </row>
    <row r="29" spans="1:5" ht="16.5">
      <c r="A29" s="56"/>
      <c r="B29" s="83" t="s">
        <v>186</v>
      </c>
      <c r="C29" s="208">
        <v>72080</v>
      </c>
      <c r="D29" s="209">
        <v>68780</v>
      </c>
      <c r="E29" s="56"/>
    </row>
    <row r="30" spans="1:5" ht="16.5">
      <c r="A30" s="56"/>
      <c r="B30" s="83" t="s">
        <v>55</v>
      </c>
      <c r="C30" s="154">
        <v>1773.29</v>
      </c>
      <c r="D30" s="209">
        <v>-2677.45</v>
      </c>
      <c r="E30" s="56"/>
    </row>
    <row r="31" spans="1:5" ht="16.5">
      <c r="A31" s="56"/>
      <c r="B31" s="83" t="s">
        <v>56</v>
      </c>
      <c r="C31" s="186">
        <f>SUM(C29:C30)</f>
        <v>73853.289999999994</v>
      </c>
      <c r="D31" s="187">
        <f>SUM(D29:D30)</f>
        <v>66102.55</v>
      </c>
      <c r="E31" s="56"/>
    </row>
    <row r="32" spans="1:5" ht="17.25" thickBot="1">
      <c r="A32" s="56"/>
      <c r="B32" s="83" t="s">
        <v>57</v>
      </c>
      <c r="C32" s="213">
        <f>+C28+C31</f>
        <v>73878.5</v>
      </c>
      <c r="D32" s="214">
        <f>+D28+D31</f>
        <v>66522.47</v>
      </c>
      <c r="E32" s="56"/>
    </row>
    <row r="33" spans="1:5" ht="17.25" thickTop="1">
      <c r="A33" s="56"/>
      <c r="B33" s="79" t="s">
        <v>58</v>
      </c>
      <c r="C33" s="206">
        <v>737.43824099999995</v>
      </c>
      <c r="D33" s="202">
        <v>703.78964900000005</v>
      </c>
      <c r="E33" s="56"/>
    </row>
    <row r="34" spans="1:5" ht="16.5">
      <c r="A34" s="56"/>
      <c r="B34" s="79" t="s">
        <v>59</v>
      </c>
      <c r="C34" s="206">
        <f>+C32/C33</f>
        <v>100.18262668317469</v>
      </c>
      <c r="D34" s="218">
        <f>+D32/D33</f>
        <v>94.520387014103406</v>
      </c>
      <c r="E34" s="56"/>
    </row>
    <row r="35" spans="1:5" ht="17.25" thickBot="1">
      <c r="A35" s="56"/>
      <c r="B35" s="219" t="s">
        <v>60</v>
      </c>
      <c r="C35" s="220">
        <f>+C33*C34</f>
        <v>73878.5</v>
      </c>
      <c r="D35" s="221">
        <f>+D33*D34</f>
        <v>66522.47</v>
      </c>
      <c r="E35" s="56"/>
    </row>
    <row r="36" spans="1:5" ht="17.25" thickTop="1">
      <c r="A36" s="56"/>
      <c r="B36" s="215"/>
      <c r="C36" s="370"/>
      <c r="D36" s="222"/>
      <c r="E36" s="56"/>
    </row>
    <row r="37" spans="1:5" ht="16.5">
      <c r="A37" s="56"/>
      <c r="B37" s="223"/>
      <c r="C37" s="224"/>
      <c r="D37" s="225"/>
      <c r="E37" s="56"/>
    </row>
    <row r="38" spans="1:5" ht="16.5">
      <c r="A38" s="56"/>
      <c r="B38" s="71" t="s">
        <v>177</v>
      </c>
      <c r="C38" s="225"/>
      <c r="D38" s="225"/>
      <c r="E38" s="56"/>
    </row>
    <row r="39" spans="1:5" ht="16.5">
      <c r="A39" s="56"/>
      <c r="B39" s="56"/>
      <c r="C39" s="59"/>
      <c r="D39" s="197"/>
      <c r="E39" s="56"/>
    </row>
    <row r="40" spans="1:5">
      <c r="C40" s="8"/>
    </row>
    <row r="50" ht="21" customHeight="1"/>
  </sheetData>
  <mergeCells count="3">
    <mergeCell ref="B3:D3"/>
    <mergeCell ref="B4:D4"/>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
  <sheetViews>
    <sheetView showGridLines="0" topLeftCell="A9" zoomScaleNormal="100" workbookViewId="0">
      <selection activeCell="F14" sqref="F14"/>
    </sheetView>
  </sheetViews>
  <sheetFormatPr baseColWidth="10" defaultColWidth="9.140625" defaultRowHeight="15"/>
  <cols>
    <col min="1" max="1" width="11.42578125" customWidth="1"/>
    <col min="2" max="2" width="50.5703125" customWidth="1"/>
    <col min="3" max="3" width="19.85546875" style="37" customWidth="1"/>
    <col min="4" max="4" width="17.7109375" style="37" customWidth="1"/>
    <col min="5" max="5" width="17.28515625" bestFit="1" customWidth="1"/>
    <col min="6" max="6" width="15.85546875" style="17" customWidth="1"/>
    <col min="7" max="7" width="16.42578125" style="17" bestFit="1" customWidth="1"/>
  </cols>
  <sheetData>
    <row r="1" spans="1:7" s="4" customFormat="1" ht="16.5">
      <c r="A1" s="64"/>
      <c r="B1" s="165"/>
      <c r="C1" s="166"/>
      <c r="D1" s="165"/>
      <c r="E1" s="165"/>
      <c r="F1" s="33"/>
      <c r="G1" s="33"/>
    </row>
    <row r="2" spans="1:7" s="4" customFormat="1" ht="30">
      <c r="A2" s="64"/>
      <c r="B2" s="384" t="s">
        <v>188</v>
      </c>
      <c r="C2" s="384"/>
      <c r="D2" s="384"/>
      <c r="E2" s="311"/>
      <c r="F2" s="33"/>
      <c r="G2" s="33"/>
    </row>
    <row r="3" spans="1:7" ht="21.75" customHeight="1">
      <c r="A3" s="56"/>
      <c r="B3" s="386" t="str">
        <f>+"ESTADO DEL ACTIVO NETO AL "&amp;UPPER(TEXT(INDICE!O3,"DD \D\E MMMM \D\E yyyy"))</f>
        <v>ESTADO DEL ACTIVO NETO AL 31 DE MARZO DE 2024</v>
      </c>
      <c r="C3" s="386"/>
      <c r="D3" s="386"/>
      <c r="E3" s="56"/>
    </row>
    <row r="4" spans="1:7" ht="14.25" customHeight="1">
      <c r="A4" s="56"/>
      <c r="B4" s="391" t="s">
        <v>61</v>
      </c>
      <c r="C4" s="391"/>
      <c r="D4" s="391"/>
      <c r="E4" s="56"/>
    </row>
    <row r="5" spans="1:7" ht="16.5">
      <c r="A5" s="56"/>
      <c r="B5" s="105" t="s">
        <v>39</v>
      </c>
      <c r="C5" s="199">
        <f>+INDICE!P3</f>
        <v>2024</v>
      </c>
      <c r="D5" s="200">
        <f>+INDICE!P2</f>
        <v>2023</v>
      </c>
      <c r="E5" s="56"/>
    </row>
    <row r="6" spans="1:7" ht="17.25" customHeight="1">
      <c r="A6" s="56"/>
      <c r="B6" s="83" t="s">
        <v>40</v>
      </c>
      <c r="C6" s="227"/>
      <c r="D6" s="228"/>
      <c r="E6" s="56"/>
    </row>
    <row r="7" spans="1:7" ht="15" customHeight="1">
      <c r="A7" s="56"/>
      <c r="B7" s="83" t="s">
        <v>41</v>
      </c>
      <c r="C7" s="227"/>
      <c r="D7" s="228"/>
      <c r="E7" s="56"/>
    </row>
    <row r="8" spans="1:7" ht="14.25" customHeight="1">
      <c r="A8" s="56"/>
      <c r="B8" s="175" t="s">
        <v>42</v>
      </c>
      <c r="C8" s="227">
        <f>+'4'!C9*INDICE!M2</f>
        <v>60273395.602799997</v>
      </c>
      <c r="D8" s="228">
        <v>40160953.919999994</v>
      </c>
      <c r="E8" s="226"/>
    </row>
    <row r="9" spans="1:7" ht="14.25" customHeight="1">
      <c r="A9" s="56"/>
      <c r="B9" s="79"/>
      <c r="C9" s="227"/>
      <c r="D9" s="228">
        <v>0</v>
      </c>
      <c r="E9" s="56"/>
    </row>
    <row r="10" spans="1:7" ht="16.5">
      <c r="A10" s="56"/>
      <c r="B10" s="175"/>
      <c r="C10" s="229">
        <f>SUM(C8:C9)</f>
        <v>60273395.602799997</v>
      </c>
      <c r="D10" s="230">
        <f>+SUM(D8:D9)</f>
        <v>40160953.919999994</v>
      </c>
      <c r="E10" s="56"/>
      <c r="F10" s="38"/>
    </row>
    <row r="11" spans="1:7" ht="16.5">
      <c r="A11" s="56"/>
      <c r="B11" s="83" t="s">
        <v>43</v>
      </c>
      <c r="C11" s="227"/>
      <c r="D11" s="228"/>
      <c r="E11" s="56"/>
    </row>
    <row r="12" spans="1:7" ht="16.5">
      <c r="A12" s="56"/>
      <c r="B12" s="79" t="s">
        <v>44</v>
      </c>
      <c r="C12" s="227">
        <f>+'4'!C13*INDICE!M2</f>
        <v>0</v>
      </c>
      <c r="D12" s="228">
        <v>0</v>
      </c>
      <c r="E12" s="56"/>
      <c r="F12" s="38"/>
    </row>
    <row r="13" spans="1:7" ht="16.5">
      <c r="A13" s="56"/>
      <c r="B13" s="79" t="s">
        <v>45</v>
      </c>
      <c r="C13" s="227">
        <v>0</v>
      </c>
      <c r="D13" s="228">
        <v>0</v>
      </c>
      <c r="E13" s="56"/>
    </row>
    <row r="14" spans="1:7" ht="16.5">
      <c r="A14" s="56"/>
      <c r="B14" s="83"/>
      <c r="C14" s="229">
        <f>SUM(C12:C13)</f>
        <v>0</v>
      </c>
      <c r="D14" s="230">
        <f>+SUM(D12:D13)</f>
        <v>0</v>
      </c>
      <c r="E14" s="167"/>
      <c r="F14" s="39"/>
      <c r="G14" s="38"/>
    </row>
    <row r="15" spans="1:7" ht="16.5">
      <c r="A15" s="56"/>
      <c r="B15" s="83" t="s">
        <v>62</v>
      </c>
      <c r="C15" s="229">
        <f>+C10+C14</f>
        <v>60273395.602799997</v>
      </c>
      <c r="D15" s="230">
        <f>+D10+D14</f>
        <v>40160953.919999994</v>
      </c>
      <c r="E15" s="56"/>
      <c r="F15" s="8"/>
    </row>
    <row r="16" spans="1:7" ht="16.5">
      <c r="A16" s="56"/>
      <c r="B16" s="83"/>
      <c r="C16" s="231"/>
      <c r="D16" s="232"/>
      <c r="E16" s="56"/>
    </row>
    <row r="17" spans="1:6" ht="16.5">
      <c r="A17" s="56"/>
      <c r="B17" s="83" t="s">
        <v>46</v>
      </c>
      <c r="C17" s="231"/>
      <c r="D17" s="232"/>
      <c r="E17" s="56"/>
    </row>
    <row r="18" spans="1:6" ht="16.5">
      <c r="A18" s="56"/>
      <c r="B18" s="83" t="s">
        <v>43</v>
      </c>
      <c r="C18" s="231"/>
      <c r="D18" s="232"/>
      <c r="E18" s="56"/>
    </row>
    <row r="19" spans="1:6" ht="16.5">
      <c r="A19" s="56"/>
      <c r="B19" s="79" t="s">
        <v>44</v>
      </c>
      <c r="C19" s="227">
        <f>+'4'!C19*INDICE!M2</f>
        <v>0</v>
      </c>
      <c r="D19" s="233">
        <v>0</v>
      </c>
      <c r="E19" s="56"/>
    </row>
    <row r="20" spans="1:6" ht="16.5">
      <c r="A20" s="56"/>
      <c r="B20" s="79" t="s">
        <v>45</v>
      </c>
      <c r="C20" s="234">
        <f>+'4'!C20*INDICE!M2</f>
        <v>484788953.04539996</v>
      </c>
      <c r="D20" s="233">
        <v>436570996.88559997</v>
      </c>
      <c r="E20" s="56"/>
    </row>
    <row r="21" spans="1:6" ht="16.5">
      <c r="A21" s="56"/>
      <c r="B21" s="83" t="s">
        <v>63</v>
      </c>
      <c r="C21" s="229">
        <f>SUM(C19:C20)</f>
        <v>484788953.04539996</v>
      </c>
      <c r="D21" s="230">
        <f>+SUM(D19:D20)</f>
        <v>436570996.88559997</v>
      </c>
      <c r="E21" s="56"/>
    </row>
    <row r="22" spans="1:6" ht="16.5">
      <c r="A22" s="56"/>
      <c r="B22" s="83"/>
      <c r="C22" s="231"/>
      <c r="D22" s="232"/>
      <c r="E22" s="56"/>
    </row>
    <row r="23" spans="1:6" ht="17.25" thickBot="1">
      <c r="A23" s="56"/>
      <c r="B23" s="83" t="s">
        <v>47</v>
      </c>
      <c r="C23" s="235">
        <f>+C15+C21</f>
        <v>545062348.64819992</v>
      </c>
      <c r="D23" s="236">
        <f>+D15+D21</f>
        <v>476731950.80559999</v>
      </c>
      <c r="E23" s="56"/>
      <c r="F23" s="39"/>
    </row>
    <row r="24" spans="1:6" ht="27.75" customHeight="1" thickTop="1">
      <c r="A24" s="56"/>
      <c r="B24" s="215" t="s">
        <v>48</v>
      </c>
      <c r="C24" s="237"/>
      <c r="D24" s="238"/>
      <c r="E24" s="56"/>
    </row>
    <row r="25" spans="1:6" ht="16.5">
      <c r="A25" s="56"/>
      <c r="B25" s="83" t="s">
        <v>49</v>
      </c>
      <c r="C25" s="227"/>
      <c r="D25" s="228"/>
      <c r="E25" s="56"/>
    </row>
    <row r="26" spans="1:6" ht="16.5">
      <c r="A26" s="56"/>
      <c r="B26" s="83" t="s">
        <v>50</v>
      </c>
      <c r="C26" s="227"/>
      <c r="D26" s="228"/>
      <c r="E26" s="56"/>
    </row>
    <row r="27" spans="1:6" ht="16.5">
      <c r="A27" s="56"/>
      <c r="B27" s="175" t="s">
        <v>51</v>
      </c>
      <c r="C27" s="227">
        <f>+'4'!C26*INDICE!M2</f>
        <v>185994.84219999998</v>
      </c>
      <c r="D27" s="228">
        <v>3009348.2815999999</v>
      </c>
      <c r="E27" s="167"/>
    </row>
    <row r="28" spans="1:6" ht="16.5">
      <c r="A28" s="56"/>
      <c r="B28" s="79" t="s">
        <v>52</v>
      </c>
      <c r="C28" s="227">
        <v>0</v>
      </c>
      <c r="D28" s="228">
        <v>0</v>
      </c>
      <c r="E28" s="56"/>
    </row>
    <row r="29" spans="1:6" ht="15.75" customHeight="1">
      <c r="A29" s="56"/>
      <c r="B29" s="83" t="s">
        <v>53</v>
      </c>
      <c r="C29" s="229">
        <f>SUM(C27:C28)</f>
        <v>185994.84219999998</v>
      </c>
      <c r="D29" s="230">
        <f>SUM(D27:D28)</f>
        <v>3009348.2815999999</v>
      </c>
      <c r="E29" s="56"/>
    </row>
    <row r="30" spans="1:6" ht="16.5">
      <c r="A30" s="56"/>
      <c r="B30" s="83" t="s">
        <v>54</v>
      </c>
      <c r="C30" s="239">
        <f>+'4'!C29*INDICE!M2</f>
        <v>531793265.59999996</v>
      </c>
      <c r="D30" s="240">
        <v>492910494.39999998</v>
      </c>
      <c r="E30" s="56"/>
    </row>
    <row r="31" spans="1:6" ht="16.5">
      <c r="A31" s="56"/>
      <c r="B31" s="83" t="s">
        <v>55</v>
      </c>
      <c r="C31" s="231">
        <f>+'4'!C30*INDICE!M2</f>
        <v>13083014.4278</v>
      </c>
      <c r="D31" s="232">
        <v>-19187891.875999998</v>
      </c>
      <c r="E31" s="56"/>
    </row>
    <row r="32" spans="1:6" ht="16.5">
      <c r="A32" s="56"/>
      <c r="B32" s="83" t="s">
        <v>56</v>
      </c>
      <c r="C32" s="241">
        <f>SUM(C30:C31)</f>
        <v>544876280.02779996</v>
      </c>
      <c r="D32" s="242">
        <f>SUM(D30:D31)</f>
        <v>473722602.52399999</v>
      </c>
      <c r="E32" s="56"/>
    </row>
    <row r="33" spans="1:5" ht="17.25" thickBot="1">
      <c r="A33" s="56"/>
      <c r="B33" s="83" t="s">
        <v>57</v>
      </c>
      <c r="C33" s="235">
        <f>+C29+C32</f>
        <v>545062274.87</v>
      </c>
      <c r="D33" s="236">
        <f>+D29+D32</f>
        <v>476731950.80559999</v>
      </c>
      <c r="E33" s="56"/>
    </row>
    <row r="34" spans="1:5" ht="17.25" thickTop="1">
      <c r="A34" s="56"/>
      <c r="B34" s="172"/>
      <c r="C34" s="243"/>
      <c r="D34" s="244"/>
      <c r="E34" s="56"/>
    </row>
    <row r="35" spans="1:5" ht="16.5">
      <c r="A35" s="56"/>
      <c r="B35" s="141"/>
      <c r="C35" s="245"/>
      <c r="D35" s="246"/>
      <c r="E35" s="56"/>
    </row>
    <row r="36" spans="1:5" ht="16.5">
      <c r="A36" s="56"/>
      <c r="B36" s="71" t="s">
        <v>177</v>
      </c>
      <c r="C36" s="247"/>
      <c r="D36" s="246"/>
      <c r="E36" s="56"/>
    </row>
    <row r="37" spans="1:5">
      <c r="B37" s="18"/>
    </row>
    <row r="38" spans="1:5">
      <c r="B38" s="16"/>
    </row>
    <row r="51"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F27" sqref="F27"/>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ht="16.5">
      <c r="A1" s="56"/>
      <c r="B1" s="165"/>
      <c r="C1" s="166"/>
      <c r="D1" s="165"/>
      <c r="E1" s="165"/>
      <c r="F1" s="2"/>
    </row>
    <row r="2" spans="1:8" ht="27">
      <c r="A2" s="56"/>
      <c r="B2" s="384" t="s">
        <v>188</v>
      </c>
      <c r="C2" s="384"/>
      <c r="D2" s="384"/>
      <c r="E2" s="384"/>
      <c r="F2" s="3"/>
    </row>
    <row r="3" spans="1:8" ht="22.5">
      <c r="A3" s="56"/>
      <c r="B3" s="386" t="str">
        <f>+"ESTADOS DE RESULTADOS AL "&amp;UPPER(TEXT(INDICE!O3,"DD \D\E MMMM \D\E yyyy"))</f>
        <v>ESTADOS DE RESULTADOS AL 31 DE MARZO DE 2024</v>
      </c>
      <c r="C3" s="386"/>
      <c r="D3" s="386"/>
      <c r="E3" s="248"/>
      <c r="F3" s="31"/>
    </row>
    <row r="4" spans="1:8" ht="16.5">
      <c r="A4" s="56"/>
      <c r="B4" s="392" t="s">
        <v>64</v>
      </c>
      <c r="C4" s="392"/>
      <c r="D4" s="392"/>
      <c r="E4" s="56"/>
    </row>
    <row r="5" spans="1:8" ht="16.5">
      <c r="A5" s="56"/>
      <c r="B5" s="393"/>
      <c r="C5" s="393"/>
      <c r="D5" s="393"/>
      <c r="E5" s="56"/>
    </row>
    <row r="6" spans="1:8" ht="16.5">
      <c r="A6" s="56"/>
      <c r="B6" s="251"/>
      <c r="C6" s="252">
        <f>+INDICE!P3</f>
        <v>2024</v>
      </c>
      <c r="D6" s="253">
        <f>+INDICE!P2</f>
        <v>2023</v>
      </c>
      <c r="E6" s="249">
        <v>2007</v>
      </c>
      <c r="G6" s="17"/>
      <c r="H6" s="17"/>
    </row>
    <row r="7" spans="1:8" ht="16.5">
      <c r="A7" s="56"/>
      <c r="B7" s="83" t="s">
        <v>26</v>
      </c>
      <c r="C7" s="173"/>
      <c r="D7" s="174"/>
      <c r="E7" s="167">
        <v>0</v>
      </c>
      <c r="G7" s="17"/>
    </row>
    <row r="8" spans="1:8" ht="16.5">
      <c r="A8" s="56"/>
      <c r="B8" s="83"/>
      <c r="C8" s="173"/>
      <c r="D8" s="174"/>
      <c r="E8" s="167"/>
      <c r="G8" s="17"/>
    </row>
    <row r="9" spans="1:8" ht="16.5">
      <c r="A9" s="56"/>
      <c r="B9" s="83" t="s">
        <v>27</v>
      </c>
      <c r="C9" s="173"/>
      <c r="D9" s="174"/>
      <c r="E9" s="167"/>
    </row>
    <row r="10" spans="1:8" ht="16.5">
      <c r="A10" s="56"/>
      <c r="B10" s="79" t="s">
        <v>28</v>
      </c>
      <c r="C10" s="173">
        <f>+'3'!C10*INDICE!M2</f>
        <v>28664306.263999999</v>
      </c>
      <c r="D10" s="174">
        <v>48117395.010399997</v>
      </c>
      <c r="E10" s="167"/>
      <c r="G10" s="17"/>
    </row>
    <row r="11" spans="1:8" ht="16.5">
      <c r="A11" s="56"/>
      <c r="B11" s="178" t="s">
        <v>29</v>
      </c>
      <c r="C11" s="254">
        <f>+'3'!C11*INDICE!M2</f>
        <v>0</v>
      </c>
      <c r="D11" s="255">
        <v>0</v>
      </c>
      <c r="E11" s="168">
        <v>0</v>
      </c>
    </row>
    <row r="12" spans="1:8" ht="16.5">
      <c r="A12" s="56"/>
      <c r="B12" s="83" t="s">
        <v>30</v>
      </c>
      <c r="C12" s="77">
        <f>SUM(C9:C11)</f>
        <v>28664306.263999999</v>
      </c>
      <c r="D12" s="78">
        <f>SUM(D9:D11)</f>
        <v>48117395.010399997</v>
      </c>
      <c r="E12" s="250">
        <f>SUM(E11:E11)</f>
        <v>0</v>
      </c>
    </row>
    <row r="13" spans="1:8" ht="21.75" customHeight="1">
      <c r="A13" s="56"/>
      <c r="B13" s="83" t="s">
        <v>31</v>
      </c>
      <c r="C13" s="173"/>
      <c r="D13" s="174"/>
      <c r="E13" s="167"/>
    </row>
    <row r="14" spans="1:8" ht="16.5">
      <c r="A14" s="56"/>
      <c r="B14" s="178" t="s">
        <v>32</v>
      </c>
      <c r="C14" s="173">
        <f>+'3'!C14*INDICE!M2</f>
        <v>657585.09659999993</v>
      </c>
      <c r="D14" s="174">
        <v>582276.5</v>
      </c>
      <c r="E14" s="167">
        <v>13612821</v>
      </c>
      <c r="F14" s="29"/>
    </row>
    <row r="15" spans="1:8" ht="16.5" hidden="1">
      <c r="A15" s="56"/>
      <c r="B15" s="183" t="s">
        <v>33</v>
      </c>
      <c r="C15" s="173"/>
      <c r="D15" s="174"/>
      <c r="E15" s="167">
        <v>0</v>
      </c>
    </row>
    <row r="16" spans="1:8" ht="16.5">
      <c r="A16" s="56"/>
      <c r="B16" s="178" t="s">
        <v>34</v>
      </c>
      <c r="C16" s="173">
        <f>+'3'!C16*INDICE!M2</f>
        <v>21428656.855399996</v>
      </c>
      <c r="D16" s="174">
        <v>38656064.7848</v>
      </c>
      <c r="E16" s="167"/>
    </row>
    <row r="17" spans="1:9" ht="16.5">
      <c r="A17" s="56"/>
      <c r="B17" s="79" t="s">
        <v>35</v>
      </c>
      <c r="C17" s="256">
        <v>0</v>
      </c>
      <c r="D17" s="174">
        <v>0</v>
      </c>
      <c r="E17" s="167">
        <v>0</v>
      </c>
      <c r="G17" s="33"/>
    </row>
    <row r="18" spans="1:9" ht="16.5">
      <c r="A18" s="56"/>
      <c r="B18" s="185" t="s">
        <v>36</v>
      </c>
      <c r="C18" s="257">
        <f>SUM(C14:C17)</f>
        <v>22086241.951999996</v>
      </c>
      <c r="D18" s="258">
        <f>SUM(D14:D17)</f>
        <v>39238341.2848</v>
      </c>
      <c r="E18" s="167"/>
    </row>
    <row r="19" spans="1:9" ht="17.25" thickBot="1">
      <c r="A19" s="56"/>
      <c r="B19" s="185" t="s">
        <v>37</v>
      </c>
      <c r="C19" s="259">
        <f>+C12-C18</f>
        <v>6578064.3120000027</v>
      </c>
      <c r="D19" s="260">
        <f>+D12-D18</f>
        <v>8879053.7255999967</v>
      </c>
      <c r="E19" s="169" t="e">
        <f>+#REF!+E12-#REF!</f>
        <v>#REF!</v>
      </c>
    </row>
    <row r="20" spans="1:9" ht="17.25" thickTop="1">
      <c r="A20" s="56"/>
      <c r="B20" s="190"/>
      <c r="C20" s="254"/>
      <c r="D20" s="255"/>
      <c r="E20" s="167"/>
    </row>
    <row r="21" spans="1:9" ht="16.5">
      <c r="A21" s="56"/>
      <c r="B21" s="261"/>
      <c r="C21" s="195"/>
      <c r="D21" s="195"/>
      <c r="E21" s="168">
        <v>0</v>
      </c>
    </row>
    <row r="22" spans="1:9" ht="16.5">
      <c r="A22" s="56"/>
      <c r="B22" s="193"/>
      <c r="C22" s="194"/>
      <c r="D22" s="194"/>
      <c r="E22" s="250" t="e">
        <f>+E19-E21</f>
        <v>#REF!</v>
      </c>
      <c r="I22" s="29"/>
    </row>
    <row r="23" spans="1:9" ht="16.5">
      <c r="A23" s="56"/>
      <c r="B23" s="141"/>
      <c r="C23" s="195"/>
      <c r="D23" s="195"/>
      <c r="E23" s="167"/>
    </row>
    <row r="24" spans="1:9" ht="16.5">
      <c r="A24" s="56"/>
      <c r="B24" s="71" t="s">
        <v>177</v>
      </c>
      <c r="C24" s="195"/>
      <c r="D24" s="195"/>
      <c r="E24" s="167"/>
      <c r="I24" s="29"/>
    </row>
    <row r="25" spans="1:9">
      <c r="B25" s="262"/>
      <c r="C25" s="263"/>
      <c r="D25" s="263"/>
      <c r="E25" s="29">
        <v>0</v>
      </c>
    </row>
    <row r="26" spans="1:9">
      <c r="B26" s="164"/>
      <c r="C26" s="263"/>
      <c r="D26" s="263"/>
      <c r="E26" s="32">
        <v>0</v>
      </c>
    </row>
    <row r="27" spans="1:9">
      <c r="B27" s="262"/>
      <c r="C27" s="264"/>
      <c r="D27" s="264"/>
      <c r="E27" s="34">
        <v>0</v>
      </c>
    </row>
    <row r="28" spans="1:9">
      <c r="B28" s="18"/>
      <c r="C28" s="29"/>
      <c r="D28" s="29"/>
      <c r="E28" s="29"/>
    </row>
    <row r="29" spans="1:9">
      <c r="B29" s="4"/>
      <c r="C29" s="29"/>
      <c r="D29" s="29"/>
      <c r="E29" s="29">
        <v>0</v>
      </c>
    </row>
    <row r="30" spans="1:9">
      <c r="B30" s="18"/>
      <c r="C30" s="29"/>
      <c r="D30" s="29"/>
      <c r="E30" s="29">
        <v>0</v>
      </c>
    </row>
    <row r="31" spans="1:9">
      <c r="B31" s="4"/>
      <c r="C31" s="29"/>
      <c r="D31" s="29"/>
      <c r="E31" s="29">
        <v>0</v>
      </c>
    </row>
    <row r="32" spans="1:9">
      <c r="B32" s="18"/>
      <c r="C32" s="34"/>
      <c r="D32" s="34"/>
      <c r="E32" s="35" t="e">
        <f>+E22+E27</f>
        <v>#REF!</v>
      </c>
    </row>
    <row r="33" spans="2:5">
      <c r="B33" s="4"/>
      <c r="C33" s="29"/>
      <c r="D33" s="29"/>
      <c r="E33" s="29"/>
    </row>
    <row r="34" spans="2:5">
      <c r="B34" s="18"/>
      <c r="C34" s="29"/>
      <c r="D34" s="29"/>
      <c r="E34" s="29"/>
    </row>
    <row r="35" spans="2:5">
      <c r="B35" s="18"/>
      <c r="C35" s="29"/>
      <c r="D35" s="29"/>
      <c r="E35" s="29">
        <v>324736</v>
      </c>
    </row>
    <row r="36" spans="2:5">
      <c r="B36" s="18"/>
      <c r="C36" s="29"/>
      <c r="D36" s="29"/>
      <c r="E36" s="29" t="e">
        <f>+#REF!</f>
        <v>#REF!</v>
      </c>
    </row>
    <row r="37" spans="2:5" ht="15.75" thickBot="1">
      <c r="B37" s="18"/>
      <c r="C37" s="34"/>
      <c r="D37" s="34"/>
      <c r="E37" s="36" t="e">
        <f>+E32-E35-E36</f>
        <v>#REF!</v>
      </c>
    </row>
    <row r="38" spans="2:5" ht="15.75" thickTop="1"/>
    <row r="39" spans="2:5">
      <c r="C39" s="29"/>
      <c r="D39" s="29"/>
    </row>
    <row r="41" spans="2:5">
      <c r="C41" s="29"/>
    </row>
    <row r="42" spans="2:5">
      <c r="C42" s="29"/>
    </row>
    <row r="43" spans="2:5">
      <c r="C43"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J15" sqref="J15"/>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114"/>
      <c r="B1" s="115"/>
      <c r="C1" s="115"/>
      <c r="D1" s="115"/>
      <c r="E1" s="56"/>
      <c r="F1" s="56"/>
    </row>
    <row r="2" spans="1:13" ht="22.5">
      <c r="A2" s="117"/>
      <c r="B2" s="394" t="s">
        <v>188</v>
      </c>
      <c r="C2" s="394"/>
      <c r="D2" s="394"/>
      <c r="E2" s="394"/>
      <c r="F2" s="118"/>
      <c r="G2" s="18"/>
      <c r="H2" s="18"/>
      <c r="I2" s="18"/>
      <c r="J2" s="18"/>
      <c r="K2" s="18"/>
    </row>
    <row r="3" spans="1:13" ht="22.5">
      <c r="A3" s="121"/>
      <c r="B3" s="386" t="s">
        <v>16</v>
      </c>
      <c r="C3" s="386"/>
      <c r="D3" s="386"/>
      <c r="E3" s="386"/>
      <c r="F3" s="119"/>
      <c r="G3" s="18"/>
      <c r="H3" s="18"/>
      <c r="I3" s="20"/>
      <c r="J3" s="20"/>
      <c r="K3" s="20"/>
    </row>
    <row r="4" spans="1:13" ht="16.5">
      <c r="A4" s="123"/>
      <c r="B4" s="395" t="str">
        <f>+"Correspondiente al periodo cerrado al "&amp;TEXT(INDICE!O3,"DD \d\e MMMM \d\e yyyy")</f>
        <v>Correspondiente al periodo cerrado al 31 de marzo de 2024</v>
      </c>
      <c r="C4" s="395"/>
      <c r="D4" s="395"/>
      <c r="E4" s="395"/>
      <c r="F4" s="119"/>
      <c r="G4" s="18"/>
      <c r="H4" s="18"/>
      <c r="I4" s="20"/>
      <c r="J4" s="20"/>
      <c r="K4" s="20"/>
    </row>
    <row r="5" spans="1:13" ht="16.5">
      <c r="A5" s="123"/>
      <c r="B5" s="396" t="s">
        <v>64</v>
      </c>
      <c r="C5" s="396"/>
      <c r="D5" s="396"/>
      <c r="E5" s="396"/>
      <c r="F5" s="56"/>
      <c r="I5" s="20"/>
      <c r="J5" s="20"/>
      <c r="K5" s="20"/>
    </row>
    <row r="6" spans="1:13" ht="28.5">
      <c r="A6" s="123"/>
      <c r="B6" s="131" t="s">
        <v>17</v>
      </c>
      <c r="C6" s="131" t="s">
        <v>18</v>
      </c>
      <c r="D6" s="131" t="s">
        <v>19</v>
      </c>
      <c r="E6" s="131" t="str">
        <f>+"TOTAL ACTIVO NETO AL "&amp;UPPER(TEXT(INDICE!O2,"DD \D\E MMMM \D\E yyyy"))</f>
        <v>TOTAL ACTIVO NETO AL 31 DE MARZO DE 2023</v>
      </c>
      <c r="F6" s="123"/>
      <c r="G6" s="20"/>
      <c r="H6" s="20"/>
      <c r="I6" s="17"/>
      <c r="J6" s="17"/>
      <c r="K6" s="20"/>
    </row>
    <row r="7" spans="1:13" ht="23.25" customHeight="1">
      <c r="A7" s="123"/>
      <c r="B7" s="267" t="s">
        <v>20</v>
      </c>
      <c r="C7" s="268">
        <v>492910494.39999998</v>
      </c>
      <c r="D7" s="268">
        <v>-19187891.875999998</v>
      </c>
      <c r="E7" s="269">
        <f>+C7+D7</f>
        <v>473722602.52399999</v>
      </c>
      <c r="F7" s="123"/>
      <c r="G7" s="20"/>
      <c r="H7" s="20"/>
      <c r="I7" s="40"/>
      <c r="J7" s="20"/>
      <c r="K7" s="21"/>
    </row>
    <row r="8" spans="1:13" ht="16.5">
      <c r="A8" s="56"/>
      <c r="B8" s="270"/>
      <c r="C8" s="271"/>
      <c r="D8" s="271"/>
      <c r="E8" s="272"/>
      <c r="F8" s="56"/>
      <c r="I8" s="29"/>
    </row>
    <row r="9" spans="1:13">
      <c r="A9" s="125"/>
      <c r="B9" s="138" t="s">
        <v>21</v>
      </c>
      <c r="C9" s="273"/>
      <c r="D9" s="273"/>
      <c r="E9" s="272"/>
      <c r="F9" s="265"/>
      <c r="G9" s="23"/>
      <c r="H9" s="23"/>
      <c r="I9" s="23"/>
      <c r="J9" s="23"/>
      <c r="K9" s="23"/>
    </row>
    <row r="10" spans="1:13">
      <c r="A10" s="125"/>
      <c r="B10" s="147" t="s">
        <v>168</v>
      </c>
      <c r="C10" s="274">
        <f>+'2'!C10*INDICE!M2</f>
        <v>24346806</v>
      </c>
      <c r="D10" s="272"/>
      <c r="E10" s="275">
        <f t="shared" ref="E10:E14" si="0">+C10+D10</f>
        <v>24346806</v>
      </c>
      <c r="F10" s="265"/>
      <c r="G10" s="23"/>
      <c r="H10" s="23"/>
      <c r="I10" s="23"/>
      <c r="J10" s="23"/>
      <c r="K10" s="23"/>
    </row>
    <row r="11" spans="1:13">
      <c r="A11" s="126"/>
      <c r="B11" s="276" t="s">
        <v>22</v>
      </c>
      <c r="C11" s="274"/>
      <c r="D11" s="272"/>
      <c r="E11" s="275">
        <f t="shared" si="0"/>
        <v>0</v>
      </c>
      <c r="F11" s="266"/>
      <c r="G11" s="24"/>
      <c r="H11" s="24"/>
      <c r="I11" s="25"/>
      <c r="J11" s="26"/>
      <c r="K11" s="26"/>
    </row>
    <row r="12" spans="1:13">
      <c r="A12" s="126"/>
      <c r="B12" s="276" t="s">
        <v>179</v>
      </c>
      <c r="C12" s="274"/>
      <c r="D12" s="272">
        <f>+'2'!D12*INDICE!M2</f>
        <v>0</v>
      </c>
      <c r="E12" s="275"/>
      <c r="F12" s="266"/>
      <c r="G12" s="24"/>
      <c r="H12" s="24"/>
      <c r="I12" s="25"/>
      <c r="J12" s="26"/>
      <c r="K12" s="26"/>
    </row>
    <row r="13" spans="1:13">
      <c r="A13" s="126"/>
      <c r="B13" s="276" t="s">
        <v>23</v>
      </c>
      <c r="C13" s="274"/>
      <c r="D13" s="272">
        <f>+'2'!D13*INDICE!M2</f>
        <v>26258694.274799999</v>
      </c>
      <c r="E13" s="272">
        <f>+C13+D13</f>
        <v>26258694.274799999</v>
      </c>
      <c r="F13" s="266"/>
      <c r="G13" s="24"/>
      <c r="H13" s="24"/>
      <c r="I13" s="25"/>
      <c r="J13" s="26"/>
      <c r="K13" s="26"/>
    </row>
    <row r="14" spans="1:13">
      <c r="A14" s="125"/>
      <c r="B14" s="277" t="s">
        <v>24</v>
      </c>
      <c r="C14" s="278"/>
      <c r="D14" s="278">
        <f>+'2'!D14*INDICE!M2</f>
        <v>6578064.3119999999</v>
      </c>
      <c r="E14" s="272">
        <f t="shared" si="0"/>
        <v>6578064.3119999999</v>
      </c>
      <c r="F14" s="125"/>
      <c r="G14" s="22"/>
      <c r="H14" s="41"/>
      <c r="I14" s="22"/>
      <c r="J14" s="22"/>
      <c r="K14" s="22"/>
    </row>
    <row r="15" spans="1:13" ht="58.5" customHeight="1">
      <c r="A15" s="125"/>
      <c r="B15" s="158" t="s">
        <v>25</v>
      </c>
      <c r="C15" s="279">
        <f>+C7+C10-C11+C8</f>
        <v>517257300.39999998</v>
      </c>
      <c r="D15" s="279">
        <f>+D7+D14+D13+D10</f>
        <v>13648866.7108</v>
      </c>
      <c r="E15" s="131" t="str">
        <f>+"TOTAL ACTIVO NETO AL "&amp;UPPER(TEXT(INDICE!O3,"DD \D\E MMMM \D\E yyyy"))</f>
        <v>TOTAL ACTIVO NETO AL 31 DE MARZO DE 2024</v>
      </c>
      <c r="F15" s="128"/>
      <c r="G15" s="28"/>
      <c r="H15" s="28"/>
      <c r="I15" s="28"/>
      <c r="J15" s="28"/>
      <c r="K15" s="28"/>
    </row>
    <row r="16" spans="1:13" ht="21" customHeight="1" thickBot="1">
      <c r="A16" s="125"/>
      <c r="B16" s="160"/>
      <c r="C16" s="160"/>
      <c r="D16" s="160"/>
      <c r="E16" s="280">
        <f>+C15+D15</f>
        <v>530906167.11079997</v>
      </c>
      <c r="F16" s="128"/>
      <c r="G16" s="28"/>
      <c r="H16" s="28"/>
      <c r="I16" s="28"/>
      <c r="J16" s="28"/>
      <c r="K16" s="28"/>
      <c r="M16" s="29"/>
    </row>
    <row r="17" spans="1:13" ht="16.5" thickTop="1">
      <c r="A17" s="127"/>
      <c r="B17" s="160"/>
      <c r="C17" s="160"/>
      <c r="D17" s="160"/>
      <c r="E17" s="160"/>
      <c r="F17" s="128"/>
      <c r="G17" s="28"/>
      <c r="H17" s="28"/>
      <c r="I17" s="28"/>
      <c r="J17" s="28"/>
      <c r="K17" s="28"/>
      <c r="M17" s="29"/>
    </row>
    <row r="18" spans="1:13" ht="15.75">
      <c r="A18" s="125"/>
      <c r="B18" s="71" t="s">
        <v>177</v>
      </c>
      <c r="C18" s="160"/>
      <c r="D18" s="160"/>
      <c r="E18" s="160"/>
      <c r="F18" s="128"/>
      <c r="G18" s="28"/>
      <c r="H18" s="28"/>
      <c r="I18" s="28"/>
      <c r="J18" s="28"/>
      <c r="K18" s="28"/>
    </row>
    <row r="19" spans="1:13" ht="16.5">
      <c r="A19" s="125"/>
      <c r="B19" s="68"/>
      <c r="C19" s="128"/>
      <c r="D19" s="128"/>
      <c r="E19" s="128"/>
      <c r="F19" s="128"/>
      <c r="G19" s="28"/>
      <c r="H19" s="28"/>
      <c r="I19" s="28"/>
      <c r="J19" s="28"/>
      <c r="K19" s="28"/>
    </row>
    <row r="20" spans="1:13" ht="15.75">
      <c r="A20" s="125"/>
      <c r="B20" s="119"/>
      <c r="C20" s="128"/>
      <c r="D20" s="128"/>
      <c r="E20" s="128"/>
      <c r="F20" s="128"/>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75"/>
      <c r="F36" s="375"/>
      <c r="G36" s="375"/>
      <c r="H36" s="375"/>
    </row>
    <row r="37" spans="2:10">
      <c r="B37" s="7"/>
      <c r="C37" s="5"/>
      <c r="D37" s="5"/>
      <c r="E37" s="375"/>
      <c r="F37" s="375"/>
      <c r="G37" s="375"/>
      <c r="H37" s="375"/>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G32" sqref="G32"/>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6.5">
      <c r="A1" s="64"/>
      <c r="B1" s="165"/>
      <c r="C1" s="165"/>
      <c r="D1" s="64"/>
      <c r="E1" s="165"/>
      <c r="F1" s="165"/>
      <c r="G1" s="2"/>
      <c r="H1" s="31"/>
    </row>
    <row r="2" spans="1:10" ht="16.5">
      <c r="A2" s="64"/>
      <c r="B2" s="165"/>
      <c r="C2" s="118"/>
      <c r="D2" s="64"/>
      <c r="E2" s="397"/>
      <c r="F2" s="397"/>
      <c r="G2" s="381"/>
      <c r="H2" s="381"/>
    </row>
    <row r="3" spans="1:10" ht="30">
      <c r="A3" s="64"/>
      <c r="B3" s="389" t="s">
        <v>188</v>
      </c>
      <c r="C3" s="389"/>
      <c r="D3" s="389"/>
      <c r="E3" s="389"/>
      <c r="F3" s="118"/>
      <c r="G3" s="398"/>
      <c r="H3" s="398"/>
    </row>
    <row r="4" spans="1:10" ht="21">
      <c r="A4" s="70"/>
      <c r="B4" s="382" t="str">
        <f>+"ESTADO DE FLUJOS DE CAJA  AL "&amp;UPPER(TEXT(INDICE!O3,"DD \D\E MMMM \D\E yyyy"))</f>
        <v>ESTADO DE FLUJOS DE CAJA  AL 31 DE MARZO DE 2024</v>
      </c>
      <c r="C4" s="382"/>
      <c r="D4" s="382"/>
      <c r="E4" s="382"/>
      <c r="F4" s="70"/>
    </row>
    <row r="5" spans="1:10" ht="16.5" customHeight="1">
      <c r="A5" s="124"/>
      <c r="B5" s="385" t="s">
        <v>64</v>
      </c>
      <c r="C5" s="385"/>
      <c r="D5" s="385"/>
      <c r="E5" s="385"/>
      <c r="F5" s="70"/>
    </row>
    <row r="6" spans="1:10" ht="16.5">
      <c r="A6" s="124"/>
      <c r="B6" s="124"/>
      <c r="C6" s="124"/>
      <c r="D6" s="64"/>
      <c r="E6" s="64"/>
      <c r="F6" s="70"/>
      <c r="G6" s="11"/>
      <c r="H6" s="11"/>
      <c r="I6" s="11"/>
    </row>
    <row r="7" spans="1:10" s="6" customFormat="1" ht="16.5">
      <c r="A7" s="64"/>
      <c r="B7" s="73"/>
      <c r="C7" s="281">
        <f>+INDICE!P3</f>
        <v>2024</v>
      </c>
      <c r="D7" s="282"/>
      <c r="E7" s="283">
        <f>+INDICE!P2</f>
        <v>2023</v>
      </c>
      <c r="F7" s="71"/>
      <c r="G7" s="12"/>
      <c r="H7" s="12"/>
      <c r="I7" s="17"/>
      <c r="J7" s="17"/>
    </row>
    <row r="8" spans="1:10" s="6" customFormat="1" ht="16.5">
      <c r="A8" s="64"/>
      <c r="B8" s="75"/>
      <c r="C8" s="284" t="s">
        <v>0</v>
      </c>
      <c r="D8" s="285"/>
      <c r="E8" s="286" t="s">
        <v>0</v>
      </c>
      <c r="F8" s="71"/>
      <c r="G8" s="12"/>
      <c r="H8" s="12"/>
      <c r="I8" s="12"/>
    </row>
    <row r="9" spans="1:10" s="6" customFormat="1" ht="16.5">
      <c r="A9" s="64"/>
      <c r="B9" s="79"/>
      <c r="C9" s="287"/>
      <c r="D9" s="153"/>
      <c r="E9" s="288"/>
      <c r="F9" s="71"/>
      <c r="G9" s="12"/>
      <c r="H9" s="12"/>
      <c r="I9" s="12"/>
    </row>
    <row r="10" spans="1:10" s="6" customFormat="1" ht="16.5">
      <c r="A10" s="64"/>
      <c r="B10" s="83" t="s">
        <v>1</v>
      </c>
      <c r="C10" s="289">
        <f>+E26</f>
        <v>40074956.160000011</v>
      </c>
      <c r="D10" s="153"/>
      <c r="E10" s="290">
        <v>0</v>
      </c>
      <c r="F10" s="71"/>
      <c r="G10" s="12"/>
      <c r="H10" s="12"/>
      <c r="I10" s="12"/>
    </row>
    <row r="11" spans="1:10" s="6" customFormat="1" ht="16.5">
      <c r="A11" s="64"/>
      <c r="B11" s="79" t="s">
        <v>2</v>
      </c>
      <c r="C11" s="287"/>
      <c r="D11" s="287"/>
      <c r="E11" s="288"/>
      <c r="F11" s="71"/>
      <c r="G11" s="12"/>
      <c r="H11" s="12"/>
      <c r="I11" s="12"/>
    </row>
    <row r="12" spans="1:10" s="6" customFormat="1" ht="16.5">
      <c r="A12" s="124"/>
      <c r="B12" s="83" t="s">
        <v>3</v>
      </c>
      <c r="C12" s="113"/>
      <c r="D12" s="113"/>
      <c r="E12" s="291"/>
      <c r="F12" s="71"/>
      <c r="G12" s="12"/>
      <c r="H12" s="12"/>
      <c r="I12" s="12"/>
    </row>
    <row r="13" spans="1:10" s="6" customFormat="1" ht="16.5">
      <c r="A13" s="124"/>
      <c r="B13" s="83" t="s">
        <v>4</v>
      </c>
      <c r="C13" s="113"/>
      <c r="D13" s="113"/>
      <c r="E13" s="291"/>
      <c r="F13" s="71"/>
      <c r="G13" s="12"/>
      <c r="H13" s="12"/>
      <c r="I13" s="14"/>
    </row>
    <row r="14" spans="1:10" s="6" customFormat="1" ht="16.5">
      <c r="A14" s="64"/>
      <c r="B14" s="79" t="s">
        <v>5</v>
      </c>
      <c r="C14" s="292">
        <f>+'1'!C14*INDICE!M2</f>
        <v>-35343446.710000001</v>
      </c>
      <c r="D14" s="96"/>
      <c r="E14" s="293">
        <v>-94601190.904799998</v>
      </c>
      <c r="F14" s="71"/>
      <c r="G14" s="12"/>
      <c r="H14" s="12"/>
      <c r="I14" s="8"/>
    </row>
    <row r="15" spans="1:10" s="6" customFormat="1" ht="16.5">
      <c r="A15" s="64"/>
      <c r="B15" s="79" t="s">
        <v>6</v>
      </c>
      <c r="C15" s="294">
        <v>0</v>
      </c>
      <c r="D15" s="113"/>
      <c r="E15" s="293">
        <v>0</v>
      </c>
      <c r="F15" s="71"/>
      <c r="G15" s="12"/>
      <c r="H15" s="12"/>
      <c r="I15" s="12"/>
    </row>
    <row r="16" spans="1:10" s="6" customFormat="1" ht="16.5">
      <c r="A16" s="64"/>
      <c r="B16" s="79" t="s">
        <v>7</v>
      </c>
      <c r="C16" s="292">
        <f>+'1'!C16*INDICE!M2</f>
        <v>0</v>
      </c>
      <c r="D16" s="113"/>
      <c r="E16" s="293">
        <v>2257441.1999999997</v>
      </c>
      <c r="F16" s="71"/>
      <c r="G16" s="12"/>
      <c r="H16" s="12"/>
      <c r="I16" s="12"/>
    </row>
    <row r="17" spans="1:10" s="6" customFormat="1" ht="16.5">
      <c r="A17" s="64"/>
      <c r="B17" s="79" t="s">
        <v>8</v>
      </c>
      <c r="C17" s="295">
        <v>0</v>
      </c>
      <c r="D17" s="113"/>
      <c r="E17" s="293">
        <v>0</v>
      </c>
      <c r="F17" s="71"/>
      <c r="G17" s="12"/>
      <c r="H17" s="12"/>
      <c r="I17" s="12"/>
    </row>
    <row r="18" spans="1:10" s="6" customFormat="1" ht="16.5">
      <c r="A18" s="64"/>
      <c r="B18" s="79" t="s">
        <v>9</v>
      </c>
      <c r="C18" s="296">
        <f>+C14+C15+C16+C17</f>
        <v>-35343446.710000001</v>
      </c>
      <c r="D18" s="113"/>
      <c r="E18" s="297">
        <f>+E14+E15+E16+E17</f>
        <v>-92343749.704799995</v>
      </c>
      <c r="F18" s="71"/>
      <c r="G18" s="12"/>
      <c r="H18" s="12"/>
      <c r="I18" s="12"/>
    </row>
    <row r="19" spans="1:10" s="6" customFormat="1" ht="16.5">
      <c r="A19" s="64"/>
      <c r="B19" s="79"/>
      <c r="C19" s="96"/>
      <c r="D19" s="113"/>
      <c r="E19" s="298"/>
      <c r="F19" s="71"/>
      <c r="G19" s="12"/>
      <c r="H19" s="12"/>
      <c r="I19" s="12"/>
    </row>
    <row r="20" spans="1:10" s="6" customFormat="1" ht="16.5">
      <c r="A20" s="64"/>
      <c r="B20" s="83" t="s">
        <v>10</v>
      </c>
      <c r="C20" s="96"/>
      <c r="D20" s="113"/>
      <c r="E20" s="299"/>
      <c r="F20" s="71"/>
      <c r="G20" s="12"/>
      <c r="H20" s="12"/>
      <c r="I20" s="12"/>
    </row>
    <row r="21" spans="1:10" s="6" customFormat="1" ht="16.5">
      <c r="A21" s="124"/>
      <c r="B21" s="79" t="s">
        <v>11</v>
      </c>
      <c r="C21" s="294">
        <v>0</v>
      </c>
      <c r="D21" s="113"/>
      <c r="E21" s="299">
        <v>0</v>
      </c>
      <c r="F21" s="71"/>
      <c r="G21" s="12"/>
      <c r="H21" s="12"/>
      <c r="I21" s="12"/>
    </row>
    <row r="22" spans="1:10" s="6" customFormat="1" ht="16.5">
      <c r="A22" s="124"/>
      <c r="B22" s="79" t="s">
        <v>65</v>
      </c>
      <c r="C22" s="294"/>
      <c r="D22" s="113"/>
      <c r="E22" s="299"/>
      <c r="F22" s="71"/>
      <c r="G22" s="12"/>
      <c r="H22" s="12"/>
      <c r="I22" s="12"/>
    </row>
    <row r="23" spans="1:10" s="6" customFormat="1" ht="16.5">
      <c r="A23" s="124"/>
      <c r="B23" s="79" t="s">
        <v>12</v>
      </c>
      <c r="C23" s="300">
        <f>+'1'!C22*INDICE!M2</f>
        <v>57183564.586799927</v>
      </c>
      <c r="D23" s="113"/>
      <c r="E23" s="301">
        <v>132418705.86480001</v>
      </c>
      <c r="F23" s="71"/>
      <c r="G23" s="12"/>
      <c r="H23" s="12"/>
      <c r="I23" s="12"/>
    </row>
    <row r="24" spans="1:10" s="6" customFormat="1" ht="16.5">
      <c r="A24" s="64"/>
      <c r="B24" s="79" t="s">
        <v>13</v>
      </c>
      <c r="C24" s="302">
        <v>0</v>
      </c>
      <c r="D24" s="113"/>
      <c r="E24" s="299">
        <v>0</v>
      </c>
      <c r="F24" s="71"/>
    </row>
    <row r="25" spans="1:10" s="6" customFormat="1" ht="16.5">
      <c r="A25" s="64"/>
      <c r="B25" s="79" t="s">
        <v>14</v>
      </c>
      <c r="C25" s="96">
        <f>+C23+C24+C22</f>
        <v>57183564.586799927</v>
      </c>
      <c r="D25" s="113"/>
      <c r="E25" s="303">
        <f>+E23+E24+E22</f>
        <v>132418705.86480001</v>
      </c>
      <c r="F25" s="71"/>
    </row>
    <row r="26" spans="1:10" s="6" customFormat="1" ht="17.25" thickBot="1">
      <c r="A26" s="124"/>
      <c r="B26" s="83" t="s">
        <v>15</v>
      </c>
      <c r="C26" s="304">
        <f>+C18+C25+C10</f>
        <v>61915074.036799937</v>
      </c>
      <c r="D26" s="305"/>
      <c r="E26" s="306">
        <f>+E10+E18+E25</f>
        <v>40074956.160000011</v>
      </c>
      <c r="F26" s="71"/>
      <c r="H26" s="12"/>
      <c r="I26" s="12"/>
      <c r="J26" s="12"/>
    </row>
    <row r="27" spans="1:10" s="6" customFormat="1" ht="17.25" thickTop="1">
      <c r="A27" s="64"/>
      <c r="B27" s="75"/>
      <c r="C27" s="110"/>
      <c r="D27" s="110"/>
      <c r="E27" s="111"/>
      <c r="F27" s="71"/>
      <c r="I27" s="12"/>
    </row>
    <row r="28" spans="1:10" s="6" customFormat="1" ht="16.5">
      <c r="A28" s="64"/>
      <c r="B28" s="71"/>
      <c r="C28" s="113"/>
      <c r="D28" s="113"/>
      <c r="E28" s="113"/>
      <c r="F28" s="71"/>
    </row>
    <row r="29" spans="1:10" ht="16.5">
      <c r="A29" s="64"/>
      <c r="B29" s="71" t="s">
        <v>177</v>
      </c>
      <c r="C29" s="160"/>
      <c r="D29" s="160"/>
      <c r="E29" s="160"/>
      <c r="F29" s="70"/>
    </row>
    <row r="30" spans="1:10" ht="16.5">
      <c r="A30" s="64"/>
      <c r="B30" s="68"/>
      <c r="C30" s="69"/>
      <c r="D30" s="69"/>
      <c r="E30" s="69"/>
      <c r="F30" s="69"/>
      <c r="G30" s="11"/>
      <c r="H30" s="11"/>
      <c r="I30" s="11"/>
    </row>
    <row r="31" spans="1:10">
      <c r="B31" s="18"/>
      <c r="C31" s="15"/>
      <c r="D31" s="15"/>
      <c r="E31" s="15"/>
    </row>
    <row r="32" spans="1:10" ht="15">
      <c r="B32" s="16"/>
      <c r="C32" s="15"/>
      <c r="D32" s="15"/>
      <c r="E32" s="15"/>
    </row>
    <row r="33" spans="2:7">
      <c r="C33" s="15"/>
      <c r="D33" s="15"/>
      <c r="E33" s="15"/>
    </row>
    <row r="34" spans="2:7" ht="15">
      <c r="B34" s="7"/>
      <c r="C34" s="375"/>
      <c r="D34" s="375"/>
      <c r="E34" s="375"/>
      <c r="F34" s="375"/>
      <c r="G34" s="375"/>
    </row>
    <row r="35" spans="2:7" ht="15">
      <c r="B35" s="7"/>
      <c r="C35" s="375"/>
      <c r="D35" s="375"/>
      <c r="E35" s="375"/>
      <c r="F35" s="375"/>
      <c r="G35" s="375"/>
    </row>
    <row r="36" spans="2:7">
      <c r="C36" s="15"/>
      <c r="D36" s="15"/>
      <c r="E36" s="15"/>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showGridLines="0" topLeftCell="A12" zoomScaleNormal="100" workbookViewId="0">
      <selection activeCell="G16" sqref="G16"/>
    </sheetView>
  </sheetViews>
  <sheetFormatPr baseColWidth="10" defaultRowHeight="15"/>
  <cols>
    <col min="5" max="5" width="21.5703125" customWidth="1"/>
    <col min="6" max="6" width="24.140625" customWidth="1"/>
  </cols>
  <sheetData>
    <row r="1" spans="1:7" ht="16.5">
      <c r="A1" s="56"/>
      <c r="B1" s="56"/>
      <c r="C1" s="56"/>
      <c r="D1" s="56"/>
      <c r="E1" s="56"/>
      <c r="F1" s="56"/>
      <c r="G1" s="56"/>
    </row>
    <row r="2" spans="1:7" ht="15" customHeight="1">
      <c r="A2" s="399" t="s">
        <v>89</v>
      </c>
      <c r="B2" s="399"/>
      <c r="C2" s="399"/>
      <c r="D2" s="399"/>
      <c r="E2" s="399"/>
      <c r="F2" s="399"/>
      <c r="G2" s="399"/>
    </row>
    <row r="3" spans="1:7" ht="16.5">
      <c r="A3" s="56"/>
      <c r="B3" s="308"/>
      <c r="C3" s="56"/>
      <c r="D3" s="56"/>
      <c r="E3" s="56"/>
      <c r="F3" s="56"/>
      <c r="G3" s="56"/>
    </row>
    <row r="4" spans="1:7" ht="16.5">
      <c r="A4" s="141"/>
      <c r="B4" s="309"/>
      <c r="C4" s="141"/>
      <c r="D4" s="141"/>
      <c r="E4" s="141"/>
      <c r="F4" s="141"/>
      <c r="G4" s="56"/>
    </row>
    <row r="5" spans="1:7" ht="16.5">
      <c r="A5" s="141"/>
      <c r="B5" s="309" t="s">
        <v>90</v>
      </c>
      <c r="C5" s="310"/>
      <c r="D5" s="141"/>
      <c r="E5" s="141"/>
      <c r="F5" s="141"/>
      <c r="G5" s="56"/>
    </row>
    <row r="6" spans="1:7" ht="16.5">
      <c r="A6" s="141"/>
      <c r="B6" s="307" t="s">
        <v>188</v>
      </c>
      <c r="C6" s="310"/>
      <c r="D6" s="141"/>
      <c r="E6" s="141"/>
      <c r="F6" s="141"/>
      <c r="G6" s="56"/>
    </row>
    <row r="7" spans="1:7" ht="16.5">
      <c r="A7" s="141"/>
      <c r="B7" s="141"/>
      <c r="C7" s="141"/>
      <c r="D7" s="141"/>
      <c r="E7" s="141"/>
      <c r="F7" s="141"/>
      <c r="G7" s="56"/>
    </row>
    <row r="8" spans="1:7" ht="16.5">
      <c r="A8" s="141"/>
      <c r="B8" s="309"/>
      <c r="C8" s="141"/>
      <c r="D8" s="141"/>
      <c r="E8" s="141"/>
      <c r="F8" s="141"/>
      <c r="G8" s="56"/>
    </row>
    <row r="9" spans="1:7" ht="16.5">
      <c r="A9" s="141"/>
      <c r="B9" s="400" t="s">
        <v>218</v>
      </c>
      <c r="C9" s="400"/>
      <c r="D9" s="400"/>
      <c r="E9" s="400"/>
      <c r="F9" s="400"/>
      <c r="G9" s="56"/>
    </row>
    <row r="10" spans="1:7" ht="16.5">
      <c r="A10" s="141"/>
      <c r="B10" s="400"/>
      <c r="C10" s="400"/>
      <c r="D10" s="400"/>
      <c r="E10" s="400"/>
      <c r="F10" s="400"/>
      <c r="G10" s="56"/>
    </row>
    <row r="11" spans="1:7" ht="99.75" customHeight="1">
      <c r="A11" s="141"/>
      <c r="B11" s="400"/>
      <c r="C11" s="400"/>
      <c r="D11" s="400"/>
      <c r="E11" s="400"/>
      <c r="F11" s="400"/>
      <c r="G11" s="56"/>
    </row>
    <row r="12" spans="1:7" ht="16.5">
      <c r="A12" s="141"/>
      <c r="B12" s="309" t="s">
        <v>91</v>
      </c>
      <c r="C12" s="141"/>
      <c r="D12" s="141"/>
      <c r="E12" s="141"/>
      <c r="F12" s="141"/>
      <c r="G12" s="56"/>
    </row>
    <row r="13" spans="1:7" ht="16.5">
      <c r="A13" s="141"/>
      <c r="B13" s="309"/>
      <c r="C13" s="141"/>
      <c r="D13" s="141"/>
      <c r="E13" s="141"/>
      <c r="F13" s="141"/>
      <c r="G13" s="56"/>
    </row>
    <row r="14" spans="1:7" ht="16.5">
      <c r="A14" s="141"/>
      <c r="B14" s="309"/>
      <c r="C14" s="141"/>
      <c r="D14" s="141"/>
      <c r="E14" s="141"/>
      <c r="F14" s="141"/>
      <c r="G14" s="56"/>
    </row>
    <row r="15" spans="1:7" ht="16.5">
      <c r="A15" s="141"/>
      <c r="B15" s="309"/>
      <c r="C15" s="141"/>
      <c r="D15" s="141"/>
      <c r="E15" s="141"/>
      <c r="F15" s="141"/>
      <c r="G15" s="56"/>
    </row>
    <row r="16" spans="1:7" ht="16.5">
      <c r="A16" s="141"/>
      <c r="B16" s="307" t="s">
        <v>92</v>
      </c>
      <c r="C16" s="141"/>
      <c r="D16" s="141"/>
      <c r="E16" s="141"/>
      <c r="F16" s="141"/>
      <c r="G16" s="56"/>
    </row>
    <row r="17" spans="1:7" ht="16.5">
      <c r="A17" s="141"/>
      <c r="B17" s="309" t="s">
        <v>93</v>
      </c>
      <c r="C17" s="141"/>
      <c r="D17" s="141"/>
      <c r="E17" s="141"/>
      <c r="F17" s="141"/>
      <c r="G17" s="56"/>
    </row>
    <row r="18" spans="1:7" ht="16.5">
      <c r="A18" s="141"/>
      <c r="B18" s="141"/>
      <c r="C18" s="141"/>
      <c r="D18" s="141"/>
      <c r="E18" s="141"/>
      <c r="F18" s="141"/>
      <c r="G18" s="56"/>
    </row>
    <row r="19" spans="1:7" ht="16.5">
      <c r="A19" s="141"/>
      <c r="B19" s="141"/>
      <c r="C19" s="141"/>
      <c r="D19" s="141"/>
      <c r="E19" s="141"/>
      <c r="F19" s="141"/>
      <c r="G19" s="56"/>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5"/>
  <sheetViews>
    <sheetView showGridLines="0" topLeftCell="A121" zoomScale="85" zoomScaleNormal="85" workbookViewId="0">
      <selection activeCell="B137" sqref="B137"/>
    </sheetView>
  </sheetViews>
  <sheetFormatPr baseColWidth="10" defaultRowHeight="16.5"/>
  <cols>
    <col min="1" max="1" width="37.5703125" style="56" customWidth="1"/>
    <col min="2" max="2" width="29.85546875" style="56" customWidth="1"/>
    <col min="3" max="3" width="17" style="56" customWidth="1"/>
    <col min="4" max="4" width="15.140625" style="56" customWidth="1"/>
    <col min="5" max="5" width="18.140625" style="56" bestFit="1" customWidth="1"/>
    <col min="6" max="6" width="11.42578125" style="56"/>
    <col min="7" max="7" width="13.140625" style="56" customWidth="1"/>
    <col min="8" max="16384" width="11.42578125" style="56"/>
  </cols>
  <sheetData>
    <row r="2" spans="1:7" ht="18">
      <c r="A2" s="404" t="s">
        <v>82</v>
      </c>
      <c r="B2" s="404"/>
      <c r="C2" s="404"/>
      <c r="D2" s="404"/>
      <c r="E2" s="404"/>
      <c r="F2" s="404"/>
      <c r="G2" s="404"/>
    </row>
    <row r="3" spans="1:7" ht="18">
      <c r="A3" s="404" t="s">
        <v>183</v>
      </c>
      <c r="B3" s="404"/>
      <c r="C3" s="404"/>
      <c r="D3" s="404"/>
      <c r="E3" s="404"/>
      <c r="F3" s="404"/>
      <c r="G3" s="404"/>
    </row>
    <row r="4" spans="1:7" ht="18">
      <c r="A4" s="312" t="s">
        <v>189</v>
      </c>
      <c r="B4" s="312"/>
      <c r="C4" s="312"/>
      <c r="D4" s="312"/>
      <c r="E4" s="312"/>
      <c r="F4" s="312"/>
      <c r="G4" s="312"/>
    </row>
    <row r="5" spans="1:7" ht="37.5" customHeight="1">
      <c r="A5" s="403" t="s">
        <v>190</v>
      </c>
      <c r="B5" s="403"/>
      <c r="C5" s="403"/>
      <c r="D5" s="403"/>
      <c r="E5" s="403"/>
      <c r="F5" s="403"/>
      <c r="G5" s="403"/>
    </row>
    <row r="6" spans="1:7" ht="112.5" customHeight="1">
      <c r="A6" s="403" t="s">
        <v>191</v>
      </c>
      <c r="B6" s="403"/>
      <c r="C6" s="403"/>
      <c r="D6" s="403"/>
      <c r="E6" s="403"/>
      <c r="F6" s="403"/>
      <c r="G6" s="403"/>
    </row>
    <row r="7" spans="1:7" ht="129" customHeight="1">
      <c r="A7" s="403"/>
      <c r="B7" s="403"/>
      <c r="C7" s="403"/>
      <c r="D7" s="403"/>
      <c r="E7" s="403"/>
      <c r="F7" s="403"/>
      <c r="G7" s="403"/>
    </row>
    <row r="8" spans="1:7" ht="18">
      <c r="A8" s="409" t="s">
        <v>192</v>
      </c>
      <c r="B8" s="409"/>
      <c r="C8" s="409"/>
      <c r="D8" s="409"/>
      <c r="E8" s="409"/>
      <c r="F8" s="409"/>
      <c r="G8" s="409"/>
    </row>
    <row r="9" spans="1:7" ht="48.75" customHeight="1">
      <c r="A9" s="403" t="s">
        <v>193</v>
      </c>
      <c r="B9" s="403"/>
      <c r="C9" s="403"/>
      <c r="D9" s="403"/>
      <c r="E9" s="403"/>
      <c r="F9" s="403"/>
      <c r="G9" s="403"/>
    </row>
    <row r="10" spans="1:7" ht="64.5" customHeight="1">
      <c r="A10" s="403"/>
      <c r="B10" s="403"/>
      <c r="C10" s="403"/>
      <c r="D10" s="403"/>
      <c r="E10" s="403"/>
      <c r="F10" s="403"/>
      <c r="G10" s="403"/>
    </row>
    <row r="11" spans="1:7" ht="66" customHeight="1">
      <c r="A11" s="410" t="s">
        <v>194</v>
      </c>
      <c r="B11" s="410"/>
      <c r="C11" s="410"/>
      <c r="D11" s="410"/>
      <c r="E11" s="410"/>
      <c r="F11" s="410"/>
      <c r="G11" s="410"/>
    </row>
    <row r="12" spans="1:7" ht="56.25" customHeight="1">
      <c r="A12" s="410"/>
      <c r="B12" s="410"/>
      <c r="C12" s="410"/>
      <c r="D12" s="410"/>
      <c r="E12" s="410"/>
      <c r="F12" s="410"/>
      <c r="G12" s="410"/>
    </row>
    <row r="13" spans="1:7" ht="58.5" customHeight="1">
      <c r="A13" s="403" t="s">
        <v>195</v>
      </c>
      <c r="B13" s="403"/>
      <c r="C13" s="403"/>
      <c r="D13" s="403"/>
      <c r="E13" s="403"/>
      <c r="F13" s="403"/>
      <c r="G13" s="403"/>
    </row>
    <row r="14" spans="1:7" ht="27.75" customHeight="1">
      <c r="A14" s="408"/>
      <c r="B14" s="408"/>
      <c r="C14" s="408"/>
      <c r="D14" s="408"/>
      <c r="E14" s="408"/>
      <c r="F14" s="408"/>
      <c r="G14" s="408"/>
    </row>
    <row r="15" spans="1:7" ht="18">
      <c r="A15" s="406" t="s">
        <v>94</v>
      </c>
      <c r="B15" s="406"/>
      <c r="C15" s="406"/>
      <c r="D15" s="406"/>
      <c r="E15" s="406"/>
      <c r="F15" s="406"/>
      <c r="G15" s="406"/>
    </row>
    <row r="16" spans="1:7" ht="39" customHeight="1">
      <c r="A16" s="408" t="s">
        <v>95</v>
      </c>
      <c r="B16" s="408"/>
      <c r="C16" s="408"/>
      <c r="D16" s="408"/>
      <c r="E16" s="408"/>
      <c r="F16" s="408"/>
      <c r="G16" s="408"/>
    </row>
    <row r="17" spans="1:7" ht="72" customHeight="1">
      <c r="A17" s="408"/>
      <c r="B17" s="408"/>
      <c r="C17" s="408"/>
      <c r="D17" s="408"/>
      <c r="E17" s="408"/>
      <c r="F17" s="408"/>
      <c r="G17" s="408"/>
    </row>
    <row r="18" spans="1:7" ht="15.75" customHeight="1">
      <c r="A18" s="408" t="s">
        <v>203</v>
      </c>
      <c r="B18" s="408"/>
      <c r="C18" s="408"/>
      <c r="D18" s="408"/>
      <c r="E18" s="408"/>
      <c r="F18" s="408"/>
      <c r="G18" s="408"/>
    </row>
    <row r="19" spans="1:7" ht="13.5" customHeight="1">
      <c r="A19" s="408"/>
      <c r="B19" s="408"/>
      <c r="C19" s="408"/>
      <c r="D19" s="408"/>
      <c r="E19" s="408"/>
      <c r="F19" s="408"/>
      <c r="G19" s="408"/>
    </row>
    <row r="20" spans="1:7" ht="13.5" customHeight="1">
      <c r="A20" s="408" t="s">
        <v>204</v>
      </c>
      <c r="B20" s="408"/>
      <c r="C20" s="408"/>
      <c r="D20" s="408"/>
      <c r="E20" s="408"/>
      <c r="F20" s="408"/>
      <c r="G20" s="408"/>
    </row>
    <row r="21" spans="1:7" ht="12" customHeight="1">
      <c r="A21" s="408"/>
      <c r="B21" s="408"/>
      <c r="C21" s="408"/>
      <c r="D21" s="408"/>
      <c r="E21" s="408"/>
      <c r="F21" s="408"/>
      <c r="G21" s="408"/>
    </row>
    <row r="22" spans="1:7" ht="18">
      <c r="A22" s="406" t="s">
        <v>96</v>
      </c>
      <c r="B22" s="406"/>
      <c r="C22" s="406"/>
      <c r="D22" s="406"/>
      <c r="E22" s="406"/>
      <c r="F22" s="406"/>
      <c r="G22" s="406"/>
    </row>
    <row r="23" spans="1:7" ht="15" customHeight="1">
      <c r="A23" s="408" t="s">
        <v>180</v>
      </c>
      <c r="B23" s="408"/>
      <c r="C23" s="408"/>
      <c r="D23" s="408"/>
      <c r="E23" s="408"/>
      <c r="F23" s="408"/>
      <c r="G23" s="408"/>
    </row>
    <row r="24" spans="1:7" ht="24" customHeight="1">
      <c r="A24" s="408"/>
      <c r="B24" s="408"/>
      <c r="C24" s="408"/>
      <c r="D24" s="408"/>
      <c r="E24" s="408"/>
      <c r="F24" s="408"/>
      <c r="G24" s="408"/>
    </row>
    <row r="25" spans="1:7">
      <c r="A25" s="408"/>
      <c r="B25" s="408"/>
      <c r="C25" s="408"/>
      <c r="D25" s="408"/>
      <c r="E25" s="408"/>
      <c r="F25" s="408"/>
      <c r="G25" s="408"/>
    </row>
    <row r="26" spans="1:7" ht="18">
      <c r="A26" s="405" t="s">
        <v>97</v>
      </c>
      <c r="B26" s="405"/>
      <c r="C26" s="405"/>
      <c r="D26" s="405"/>
      <c r="E26" s="405"/>
      <c r="F26" s="405"/>
      <c r="G26" s="405"/>
    </row>
    <row r="27" spans="1:7" ht="26.25" customHeight="1">
      <c r="A27" s="408" t="s">
        <v>216</v>
      </c>
      <c r="B27" s="408"/>
      <c r="C27" s="408"/>
      <c r="D27" s="408"/>
      <c r="E27" s="408"/>
      <c r="F27" s="408"/>
      <c r="G27" s="408"/>
    </row>
    <row r="28" spans="1:7" ht="21.75" customHeight="1">
      <c r="A28" s="408"/>
      <c r="B28" s="408"/>
      <c r="C28" s="408"/>
      <c r="D28" s="408"/>
      <c r="E28" s="408"/>
      <c r="F28" s="408"/>
      <c r="G28" s="408"/>
    </row>
    <row r="29" spans="1:7" ht="18">
      <c r="A29" s="405" t="s">
        <v>98</v>
      </c>
      <c r="B29" s="405"/>
      <c r="C29" s="405"/>
      <c r="D29" s="405"/>
      <c r="E29" s="405"/>
      <c r="F29" s="405"/>
      <c r="G29" s="405"/>
    </row>
    <row r="30" spans="1:7" ht="33" customHeight="1">
      <c r="A30" s="408" t="s">
        <v>99</v>
      </c>
      <c r="B30" s="408"/>
      <c r="C30" s="408"/>
      <c r="D30" s="408"/>
      <c r="E30" s="408"/>
      <c r="F30" s="408"/>
      <c r="G30" s="408"/>
    </row>
    <row r="31" spans="1:7" ht="18">
      <c r="A31" s="406" t="s">
        <v>100</v>
      </c>
      <c r="B31" s="406"/>
      <c r="C31" s="406"/>
      <c r="D31" s="406"/>
      <c r="E31" s="406"/>
      <c r="F31" s="406"/>
      <c r="G31" s="406"/>
    </row>
    <row r="32" spans="1:7" ht="20.25" customHeight="1">
      <c r="A32" s="407" t="s">
        <v>205</v>
      </c>
      <c r="B32" s="407"/>
      <c r="C32" s="407"/>
      <c r="D32" s="407"/>
      <c r="E32" s="407"/>
      <c r="F32" s="407"/>
      <c r="G32" s="407"/>
    </row>
    <row r="33" spans="1:7" ht="23.25" customHeight="1">
      <c r="A33" s="407"/>
      <c r="B33" s="407"/>
      <c r="C33" s="407"/>
      <c r="D33" s="407"/>
      <c r="E33" s="407"/>
      <c r="F33" s="407"/>
      <c r="G33" s="407"/>
    </row>
    <row r="34" spans="1:7" ht="18">
      <c r="A34" s="405" t="s">
        <v>101</v>
      </c>
      <c r="B34" s="405"/>
      <c r="C34" s="405"/>
      <c r="D34" s="405"/>
      <c r="E34" s="405"/>
      <c r="F34" s="405"/>
      <c r="G34" s="405"/>
    </row>
    <row r="35" spans="1:7" ht="15.75" customHeight="1">
      <c r="A35" s="408" t="s">
        <v>206</v>
      </c>
      <c r="B35" s="408"/>
      <c r="C35" s="408"/>
      <c r="D35" s="408"/>
      <c r="E35" s="408"/>
      <c r="F35" s="408"/>
      <c r="G35" s="408"/>
    </row>
    <row r="36" spans="1:7" ht="33.75" customHeight="1">
      <c r="A36" s="408"/>
      <c r="B36" s="408"/>
      <c r="C36" s="408"/>
      <c r="D36" s="408"/>
      <c r="E36" s="408"/>
      <c r="F36" s="408"/>
      <c r="G36" s="408"/>
    </row>
    <row r="37" spans="1:7" ht="18">
      <c r="A37" s="406" t="s">
        <v>102</v>
      </c>
      <c r="B37" s="406"/>
      <c r="C37" s="406"/>
      <c r="D37" s="406"/>
      <c r="E37" s="406"/>
      <c r="F37" s="406"/>
      <c r="G37" s="406"/>
    </row>
    <row r="38" spans="1:7" ht="17.25" customHeight="1">
      <c r="A38" s="408" t="s">
        <v>178</v>
      </c>
      <c r="B38" s="408"/>
      <c r="C38" s="408"/>
      <c r="D38" s="408"/>
      <c r="E38" s="408"/>
      <c r="F38" s="408"/>
      <c r="G38" s="408"/>
    </row>
    <row r="39" spans="1:7" ht="16.5" customHeight="1">
      <c r="A39" s="408"/>
      <c r="B39" s="408"/>
      <c r="C39" s="408"/>
      <c r="D39" s="408"/>
      <c r="E39" s="408"/>
      <c r="F39" s="408"/>
      <c r="G39" s="408"/>
    </row>
    <row r="40" spans="1:7" ht="18">
      <c r="A40" s="408" t="s">
        <v>215</v>
      </c>
      <c r="B40" s="405"/>
      <c r="C40" s="405"/>
      <c r="D40" s="405"/>
      <c r="E40" s="405"/>
      <c r="F40" s="405"/>
      <c r="G40" s="405"/>
    </row>
    <row r="41" spans="1:7" ht="33.75" customHeight="1">
      <c r="A41" s="408" t="s">
        <v>103</v>
      </c>
      <c r="B41" s="408"/>
      <c r="C41" s="408"/>
      <c r="D41" s="408"/>
      <c r="E41" s="408"/>
      <c r="F41" s="408"/>
      <c r="G41" s="408"/>
    </row>
    <row r="42" spans="1:7" ht="51.75" customHeight="1">
      <c r="A42" s="408" t="s">
        <v>104</v>
      </c>
      <c r="B42" s="408"/>
      <c r="C42" s="408"/>
      <c r="D42" s="408"/>
      <c r="E42" s="408"/>
      <c r="F42" s="408"/>
      <c r="G42" s="408"/>
    </row>
    <row r="43" spans="1:7" ht="36.75" customHeight="1">
      <c r="A43" s="408" t="s">
        <v>105</v>
      </c>
      <c r="B43" s="408"/>
      <c r="C43" s="408"/>
      <c r="D43" s="408"/>
      <c r="E43" s="408"/>
      <c r="F43" s="408"/>
      <c r="G43" s="408"/>
    </row>
    <row r="44" spans="1:7" s="408" customFormat="1" ht="20.25" customHeight="1">
      <c r="A44" s="408" t="s">
        <v>106</v>
      </c>
    </row>
    <row r="45" spans="1:7" ht="30.75" customHeight="1">
      <c r="A45" s="405" t="s">
        <v>107</v>
      </c>
      <c r="B45" s="405"/>
      <c r="C45" s="405"/>
      <c r="D45" s="405"/>
      <c r="E45" s="405"/>
      <c r="F45" s="405"/>
      <c r="G45" s="405"/>
    </row>
    <row r="46" spans="1:7" ht="18">
      <c r="A46" s="338"/>
      <c r="B46" s="333"/>
      <c r="C46" s="333"/>
      <c r="D46" s="333"/>
      <c r="E46" s="333"/>
    </row>
    <row r="47" spans="1:7" ht="33">
      <c r="B47" s="325"/>
      <c r="C47" s="330" t="s">
        <v>108</v>
      </c>
      <c r="D47" s="330" t="s">
        <v>109</v>
      </c>
    </row>
    <row r="48" spans="1:7">
      <c r="B48" s="325" t="s">
        <v>110</v>
      </c>
      <c r="C48" s="335">
        <v>7377.82</v>
      </c>
      <c r="D48" s="335">
        <v>7166.48</v>
      </c>
      <c r="E48" s="351"/>
    </row>
    <row r="49" spans="1:6">
      <c r="B49" s="325" t="s">
        <v>111</v>
      </c>
      <c r="C49" s="335">
        <v>7411.91</v>
      </c>
      <c r="D49" s="335">
        <v>7169.7</v>
      </c>
      <c r="E49" s="351"/>
    </row>
    <row r="50" spans="1:6" ht="18">
      <c r="A50" s="338"/>
      <c r="B50" s="333"/>
      <c r="C50" s="333"/>
      <c r="D50" s="333"/>
    </row>
    <row r="51" spans="1:6" ht="18">
      <c r="A51" s="338"/>
      <c r="B51" s="333"/>
      <c r="C51" s="333"/>
      <c r="D51" s="333"/>
      <c r="E51" s="333"/>
    </row>
    <row r="52" spans="1:6" ht="18">
      <c r="A52" s="338" t="s">
        <v>112</v>
      </c>
      <c r="B52" s="333"/>
      <c r="C52" s="333"/>
      <c r="D52" s="333"/>
      <c r="E52" s="333"/>
    </row>
    <row r="53" spans="1:6" ht="18">
      <c r="A53" s="338"/>
      <c r="B53" s="333"/>
      <c r="C53" s="333"/>
      <c r="D53" s="333"/>
      <c r="E53" s="333"/>
    </row>
    <row r="54" spans="1:6" ht="49.5">
      <c r="A54" s="328" t="s">
        <v>113</v>
      </c>
      <c r="B54" s="328" t="s">
        <v>114</v>
      </c>
      <c r="C54" s="328" t="s">
        <v>115</v>
      </c>
      <c r="D54" s="328" t="s">
        <v>116</v>
      </c>
      <c r="E54" s="328" t="s">
        <v>117</v>
      </c>
    </row>
    <row r="55" spans="1:6">
      <c r="A55" s="325" t="s">
        <v>118</v>
      </c>
      <c r="B55" s="354" t="s">
        <v>84</v>
      </c>
      <c r="C55" s="331">
        <v>73878.509999999995</v>
      </c>
      <c r="D55" s="335">
        <v>7377.82</v>
      </c>
      <c r="E55" s="327">
        <f>+C55*D55</f>
        <v>545062348.64819992</v>
      </c>
    </row>
    <row r="56" spans="1:6">
      <c r="A56" s="325" t="s">
        <v>119</v>
      </c>
      <c r="B56" s="354" t="s">
        <v>84</v>
      </c>
      <c r="C56" s="331">
        <v>25.21</v>
      </c>
      <c r="D56" s="335">
        <v>7377.82</v>
      </c>
      <c r="E56" s="327">
        <f>+C56*D56</f>
        <v>185994.84219999998</v>
      </c>
    </row>
    <row r="57" spans="1:6" ht="18">
      <c r="A57" s="338"/>
      <c r="B57" s="333"/>
      <c r="C57" s="333"/>
      <c r="D57" s="333"/>
      <c r="E57" s="333"/>
    </row>
    <row r="59" spans="1:6" ht="18">
      <c r="A59" s="406" t="s">
        <v>207</v>
      </c>
      <c r="B59" s="406"/>
      <c r="C59" s="406"/>
      <c r="D59" s="406"/>
      <c r="E59" s="406"/>
      <c r="F59" s="406"/>
    </row>
    <row r="60" spans="1:6" ht="24" customHeight="1">
      <c r="A60" s="413" t="s">
        <v>120</v>
      </c>
      <c r="B60" s="413"/>
      <c r="C60" s="413"/>
      <c r="D60" s="413"/>
      <c r="E60" s="413"/>
      <c r="F60" s="413"/>
    </row>
    <row r="61" spans="1:6" ht="30.75" customHeight="1">
      <c r="A61" s="413"/>
      <c r="B61" s="413"/>
      <c r="C61" s="413"/>
      <c r="D61" s="413"/>
      <c r="E61" s="413"/>
      <c r="F61" s="413"/>
    </row>
    <row r="62" spans="1:6" ht="22.5" customHeight="1">
      <c r="A62" s="413"/>
      <c r="B62" s="413"/>
      <c r="C62" s="413"/>
      <c r="D62" s="413"/>
      <c r="E62" s="413"/>
      <c r="F62" s="413"/>
    </row>
    <row r="63" spans="1:6" ht="18">
      <c r="A63" s="405" t="s">
        <v>208</v>
      </c>
      <c r="B63" s="405"/>
      <c r="C63" s="405"/>
      <c r="D63" s="405"/>
      <c r="E63" s="405"/>
      <c r="F63" s="405"/>
    </row>
    <row r="64" spans="1:6" ht="18">
      <c r="A64" s="338"/>
      <c r="B64" s="333"/>
      <c r="C64" s="333"/>
      <c r="D64" s="333"/>
      <c r="E64" s="333"/>
    </row>
    <row r="65" spans="1:6" ht="23.25" customHeight="1">
      <c r="A65" s="413" t="s">
        <v>219</v>
      </c>
      <c r="B65" s="413"/>
      <c r="C65" s="413"/>
      <c r="D65" s="413"/>
      <c r="E65" s="413"/>
      <c r="F65" s="413"/>
    </row>
    <row r="66" spans="1:6" ht="28.5" customHeight="1">
      <c r="A66" s="413"/>
      <c r="B66" s="413"/>
      <c r="C66" s="413"/>
      <c r="D66" s="413"/>
      <c r="E66" s="413"/>
      <c r="F66" s="413"/>
    </row>
    <row r="67" spans="1:6">
      <c r="A67" s="408" t="s">
        <v>209</v>
      </c>
      <c r="B67" s="408"/>
      <c r="C67" s="408"/>
      <c r="D67" s="408"/>
      <c r="E67" s="408"/>
      <c r="F67" s="408"/>
    </row>
    <row r="68" spans="1:6">
      <c r="A68" s="408"/>
      <c r="B68" s="408"/>
      <c r="C68" s="408"/>
      <c r="D68" s="408"/>
      <c r="E68" s="408"/>
      <c r="F68" s="408"/>
    </row>
    <row r="70" spans="1:6" ht="49.5">
      <c r="A70" s="328" t="s">
        <v>121</v>
      </c>
      <c r="B70" s="328" t="s">
        <v>114</v>
      </c>
      <c r="C70" s="328" t="s">
        <v>115</v>
      </c>
      <c r="D70" s="328" t="s">
        <v>116</v>
      </c>
      <c r="E70" s="328" t="s">
        <v>117</v>
      </c>
    </row>
    <row r="71" spans="1:6">
      <c r="A71" s="325" t="s">
        <v>122</v>
      </c>
      <c r="B71" s="354" t="s">
        <v>84</v>
      </c>
      <c r="C71" s="329">
        <v>89.13</v>
      </c>
      <c r="D71" s="335">
        <v>7377.82</v>
      </c>
      <c r="E71" s="346">
        <f>+C71*D71</f>
        <v>657585.09659999993</v>
      </c>
    </row>
    <row r="72" spans="1:6">
      <c r="A72" s="344" t="s">
        <v>169</v>
      </c>
      <c r="B72" s="354" t="s">
        <v>84</v>
      </c>
      <c r="C72" s="350">
        <v>0</v>
      </c>
      <c r="D72" s="335">
        <v>7377.82</v>
      </c>
      <c r="E72" s="346">
        <f t="shared" ref="E72:E75" si="0">+C72*D72</f>
        <v>0</v>
      </c>
    </row>
    <row r="73" spans="1:6">
      <c r="A73" s="343" t="s">
        <v>187</v>
      </c>
      <c r="B73" s="354" t="s">
        <v>84</v>
      </c>
      <c r="C73" s="350">
        <v>2904.47</v>
      </c>
      <c r="D73" s="335">
        <v>7377.82</v>
      </c>
      <c r="E73" s="346">
        <f t="shared" si="0"/>
        <v>21428656.855399996</v>
      </c>
    </row>
    <row r="74" spans="1:6">
      <c r="A74" s="343" t="s">
        <v>170</v>
      </c>
      <c r="B74" s="354" t="s">
        <v>84</v>
      </c>
      <c r="C74" s="340">
        <v>0</v>
      </c>
      <c r="D74" s="335">
        <v>7377.82</v>
      </c>
      <c r="E74" s="346">
        <f t="shared" si="0"/>
        <v>0</v>
      </c>
    </row>
    <row r="75" spans="1:6">
      <c r="A75" s="343" t="s">
        <v>171</v>
      </c>
      <c r="B75" s="354" t="s">
        <v>84</v>
      </c>
      <c r="C75" s="326">
        <v>0</v>
      </c>
      <c r="D75" s="335">
        <v>7377.82</v>
      </c>
      <c r="E75" s="346">
        <f t="shared" si="0"/>
        <v>0</v>
      </c>
    </row>
    <row r="76" spans="1:6">
      <c r="A76" s="415" t="s">
        <v>123</v>
      </c>
      <c r="B76" s="416"/>
      <c r="C76" s="350">
        <f>SUM(C71:C75)</f>
        <v>2993.6</v>
      </c>
      <c r="D76" s="350"/>
      <c r="E76" s="346">
        <f>SUM(E71:E75)</f>
        <v>22086241.951999996</v>
      </c>
    </row>
    <row r="77" spans="1:6" ht="18">
      <c r="A77" s="345"/>
      <c r="B77" s="333"/>
      <c r="C77" s="333"/>
      <c r="D77" s="333"/>
      <c r="E77" s="333"/>
    </row>
    <row r="78" spans="1:6" ht="18">
      <c r="A78" s="338"/>
      <c r="B78" s="333"/>
      <c r="C78" s="333"/>
      <c r="D78" s="333"/>
      <c r="E78" s="333"/>
    </row>
    <row r="79" spans="1:6">
      <c r="A79" s="336"/>
      <c r="B79" s="333"/>
      <c r="C79" s="333"/>
      <c r="D79" s="333"/>
      <c r="E79" s="333"/>
    </row>
    <row r="80" spans="1:6" ht="18">
      <c r="A80" s="338" t="s">
        <v>210</v>
      </c>
      <c r="B80" s="333"/>
      <c r="C80" s="333"/>
      <c r="D80" s="333"/>
      <c r="E80" s="333"/>
    </row>
    <row r="81" spans="1:5">
      <c r="B81" s="333"/>
      <c r="C81" s="333"/>
      <c r="D81" s="333"/>
      <c r="E81" s="333"/>
    </row>
    <row r="82" spans="1:5" ht="82.5">
      <c r="A82" s="328" t="s">
        <v>124</v>
      </c>
      <c r="B82" s="328" t="s">
        <v>125</v>
      </c>
      <c r="C82" s="328" t="s">
        <v>217</v>
      </c>
      <c r="D82" s="328" t="s">
        <v>126</v>
      </c>
      <c r="E82" s="333"/>
    </row>
    <row r="83" spans="1:5">
      <c r="A83" s="344" t="s">
        <v>127</v>
      </c>
      <c r="B83" s="337"/>
      <c r="C83" s="337"/>
      <c r="D83" s="354"/>
      <c r="E83" s="333"/>
    </row>
    <row r="84" spans="1:5">
      <c r="A84" s="325" t="s">
        <v>128</v>
      </c>
      <c r="B84" s="349">
        <v>99.448137000000003</v>
      </c>
      <c r="C84" s="337">
        <v>70009.331020115918</v>
      </c>
      <c r="D84" s="354">
        <v>50</v>
      </c>
      <c r="E84" s="333"/>
    </row>
    <row r="85" spans="1:5">
      <c r="A85" s="325" t="s">
        <v>129</v>
      </c>
      <c r="B85" s="349">
        <v>99.014324000000002</v>
      </c>
      <c r="C85" s="337">
        <v>73016.948924364086</v>
      </c>
      <c r="D85" s="354">
        <v>51</v>
      </c>
      <c r="E85" s="333"/>
    </row>
    <row r="86" spans="1:5">
      <c r="A86" s="325" t="s">
        <v>130</v>
      </c>
      <c r="B86" s="349">
        <v>100.14844600000001</v>
      </c>
      <c r="C86" s="337">
        <v>73853.293857123484</v>
      </c>
      <c r="D86" s="354">
        <v>51</v>
      </c>
      <c r="E86" s="333"/>
    </row>
    <row r="87" spans="1:5">
      <c r="A87" s="344" t="s">
        <v>131</v>
      </c>
      <c r="B87" s="337"/>
      <c r="C87" s="337"/>
      <c r="D87" s="354"/>
      <c r="E87" s="333"/>
    </row>
    <row r="88" spans="1:5">
      <c r="A88" s="325" t="s">
        <v>132</v>
      </c>
      <c r="B88" s="337"/>
      <c r="C88" s="337"/>
      <c r="D88" s="354"/>
      <c r="E88" s="333"/>
    </row>
    <row r="89" spans="1:5">
      <c r="A89" s="325" t="s">
        <v>133</v>
      </c>
      <c r="B89" s="337"/>
      <c r="C89" s="337"/>
      <c r="D89" s="354"/>
      <c r="E89" s="333"/>
    </row>
    <row r="90" spans="1:5">
      <c r="A90" s="325" t="s">
        <v>134</v>
      </c>
      <c r="B90" s="337"/>
      <c r="C90" s="337"/>
      <c r="D90" s="354"/>
      <c r="E90" s="333"/>
    </row>
    <row r="91" spans="1:5">
      <c r="A91" s="344" t="s">
        <v>135</v>
      </c>
      <c r="B91" s="354"/>
      <c r="C91" s="357"/>
      <c r="D91" s="354"/>
      <c r="E91" s="333"/>
    </row>
    <row r="92" spans="1:5">
      <c r="A92" s="325" t="s">
        <v>136</v>
      </c>
      <c r="B92" s="337"/>
      <c r="C92" s="337"/>
      <c r="D92" s="354"/>
      <c r="E92" s="333"/>
    </row>
    <row r="93" spans="1:5">
      <c r="A93" s="325" t="s">
        <v>137</v>
      </c>
      <c r="B93" s="337"/>
      <c r="C93" s="337"/>
      <c r="D93" s="354"/>
      <c r="E93" s="333"/>
    </row>
    <row r="94" spans="1:5">
      <c r="A94" s="325" t="s">
        <v>138</v>
      </c>
      <c r="B94" s="337"/>
      <c r="C94" s="337"/>
      <c r="D94" s="354"/>
      <c r="E94" s="333"/>
    </row>
    <row r="95" spans="1:5">
      <c r="A95" s="344" t="s">
        <v>139</v>
      </c>
      <c r="B95" s="354"/>
      <c r="C95" s="357"/>
      <c r="D95" s="354"/>
      <c r="E95" s="333"/>
    </row>
    <row r="96" spans="1:5">
      <c r="A96" s="325" t="s">
        <v>140</v>
      </c>
      <c r="B96" s="332"/>
      <c r="C96" s="337"/>
      <c r="D96" s="354"/>
      <c r="E96" s="333"/>
    </row>
    <row r="97" spans="1:5">
      <c r="A97" s="325" t="s">
        <v>141</v>
      </c>
      <c r="B97" s="337"/>
      <c r="C97" s="337"/>
      <c r="D97" s="354"/>
      <c r="E97" s="333"/>
    </row>
    <row r="98" spans="1:5">
      <c r="A98" s="325" t="s">
        <v>142</v>
      </c>
      <c r="B98" s="337"/>
      <c r="C98" s="337"/>
      <c r="D98" s="354"/>
      <c r="E98" s="333"/>
    </row>
    <row r="99" spans="1:5" ht="18">
      <c r="A99" s="338"/>
      <c r="B99" s="333"/>
      <c r="C99" s="333"/>
      <c r="D99" s="333"/>
      <c r="E99" s="333"/>
    </row>
    <row r="100" spans="1:5">
      <c r="A100" s="336"/>
      <c r="B100" s="333"/>
      <c r="C100" s="333"/>
      <c r="D100" s="333"/>
      <c r="E100" s="333"/>
    </row>
    <row r="101" spans="1:5" ht="18">
      <c r="A101" s="338" t="s">
        <v>143</v>
      </c>
      <c r="B101" s="333"/>
      <c r="C101" s="333"/>
      <c r="D101" s="333"/>
      <c r="E101" s="333"/>
    </row>
    <row r="102" spans="1:5" ht="18">
      <c r="A102" s="338"/>
      <c r="B102" s="333"/>
      <c r="C102" s="333"/>
      <c r="D102" s="333"/>
      <c r="E102" s="333"/>
    </row>
    <row r="103" spans="1:5" ht="18">
      <c r="A103" s="338" t="s">
        <v>144</v>
      </c>
      <c r="B103" s="333"/>
      <c r="C103" s="333"/>
      <c r="D103" s="333"/>
      <c r="E103" s="333"/>
    </row>
    <row r="104" spans="1:5">
      <c r="A104" s="408" t="s">
        <v>145</v>
      </c>
      <c r="B104" s="408"/>
      <c r="C104" s="408"/>
      <c r="D104" s="408"/>
      <c r="E104" s="408"/>
    </row>
    <row r="105" spans="1:5">
      <c r="A105" s="408"/>
      <c r="B105" s="408"/>
      <c r="C105" s="408"/>
      <c r="D105" s="408"/>
      <c r="E105" s="408"/>
    </row>
    <row r="106" spans="1:5">
      <c r="D106" s="333"/>
      <c r="E106" s="333"/>
    </row>
    <row r="107" spans="1:5">
      <c r="B107" s="414" t="s">
        <v>41</v>
      </c>
      <c r="C107" s="414"/>
      <c r="D107" s="414"/>
      <c r="E107" s="333"/>
    </row>
    <row r="108" spans="1:5" ht="33">
      <c r="B108" s="328" t="s">
        <v>17</v>
      </c>
      <c r="C108" s="328" t="s">
        <v>213</v>
      </c>
      <c r="D108" s="328" t="s">
        <v>211</v>
      </c>
      <c r="E108" s="333"/>
    </row>
    <row r="109" spans="1:5" ht="33">
      <c r="B109" s="352" t="s">
        <v>182</v>
      </c>
      <c r="C109" s="341">
        <v>8169.54</v>
      </c>
      <c r="D109" s="341">
        <v>5604</v>
      </c>
      <c r="E109" s="333"/>
    </row>
    <row r="110" spans="1:5">
      <c r="B110" s="325" t="s">
        <v>146</v>
      </c>
      <c r="C110" s="341">
        <v>0</v>
      </c>
      <c r="D110" s="341">
        <v>0</v>
      </c>
      <c r="E110" s="333"/>
    </row>
    <row r="111" spans="1:5">
      <c r="B111" s="344" t="s">
        <v>123</v>
      </c>
      <c r="C111" s="342">
        <f>SUM(C109:C110)</f>
        <v>8169.54</v>
      </c>
      <c r="D111" s="342">
        <f>SUM(D109:D110)</f>
        <v>5604</v>
      </c>
      <c r="E111" s="333"/>
    </row>
    <row r="112" spans="1:5">
      <c r="A112" s="333"/>
      <c r="B112" s="333"/>
      <c r="C112" s="333"/>
      <c r="D112" s="333"/>
      <c r="E112" s="333"/>
    </row>
    <row r="113" spans="1:5" ht="18">
      <c r="A113" s="338" t="s">
        <v>166</v>
      </c>
      <c r="B113" s="333"/>
      <c r="C113" s="333"/>
      <c r="D113" s="333"/>
      <c r="E113" s="333"/>
    </row>
    <row r="114" spans="1:5">
      <c r="A114" s="333"/>
      <c r="B114" s="333"/>
      <c r="C114" s="333"/>
      <c r="D114" s="333"/>
      <c r="E114" s="333"/>
    </row>
    <row r="115" spans="1:5">
      <c r="A115" s="334" t="s">
        <v>167</v>
      </c>
      <c r="B115" s="333"/>
      <c r="C115" s="333"/>
      <c r="D115" s="333"/>
      <c r="E115" s="333"/>
    </row>
    <row r="116" spans="1:5" ht="18">
      <c r="A116" s="338"/>
      <c r="B116" s="333"/>
      <c r="C116" s="333"/>
      <c r="D116" s="333"/>
      <c r="E116" s="333"/>
    </row>
    <row r="117" spans="1:5" ht="17.25" customHeight="1">
      <c r="A117" s="338" t="s">
        <v>147</v>
      </c>
      <c r="B117" s="333"/>
      <c r="C117" s="333"/>
      <c r="D117" s="333"/>
      <c r="E117" s="333"/>
    </row>
    <row r="118" spans="1:5" ht="17.25" customHeight="1">
      <c r="A118" s="338"/>
      <c r="B118" s="333"/>
      <c r="C118" s="333"/>
      <c r="D118" s="333"/>
      <c r="E118" s="333"/>
    </row>
    <row r="119" spans="1:5" ht="17.25" customHeight="1">
      <c r="A119" s="345" t="s">
        <v>172</v>
      </c>
      <c r="B119" s="333"/>
      <c r="C119" s="333"/>
      <c r="D119" s="333"/>
      <c r="E119" s="333"/>
    </row>
    <row r="120" spans="1:5" ht="17.25" customHeight="1">
      <c r="A120" s="345"/>
      <c r="B120" s="333"/>
      <c r="C120" s="333"/>
      <c r="D120" s="333"/>
      <c r="E120" s="333"/>
    </row>
    <row r="121" spans="1:5" ht="17.25" customHeight="1">
      <c r="A121" s="355" t="s">
        <v>173</v>
      </c>
      <c r="B121" s="333"/>
      <c r="C121" s="333"/>
      <c r="D121" s="333"/>
      <c r="E121" s="333"/>
    </row>
    <row r="122" spans="1:5">
      <c r="A122" s="339"/>
      <c r="B122" s="333"/>
      <c r="C122" s="333"/>
      <c r="D122" s="333"/>
      <c r="E122" s="333"/>
    </row>
    <row r="123" spans="1:5" ht="33">
      <c r="A123" s="328" t="s">
        <v>121</v>
      </c>
      <c r="B123" s="328" t="s">
        <v>108</v>
      </c>
      <c r="C123" s="328" t="s">
        <v>109</v>
      </c>
      <c r="E123" s="333"/>
    </row>
    <row r="124" spans="1:5" ht="30" customHeight="1">
      <c r="A124" s="411" t="s">
        <v>148</v>
      </c>
      <c r="B124" s="353">
        <v>25.21</v>
      </c>
      <c r="C124" s="348">
        <v>419.92</v>
      </c>
      <c r="E124" s="333"/>
    </row>
    <row r="125" spans="1:5">
      <c r="A125" s="412"/>
      <c r="B125" s="353"/>
      <c r="C125" s="356"/>
      <c r="E125" s="333"/>
    </row>
    <row r="126" spans="1:5">
      <c r="A126" s="344" t="s">
        <v>123</v>
      </c>
      <c r="B126" s="342">
        <f>SUM(B124:B125)</f>
        <v>25.21</v>
      </c>
      <c r="C126" s="342">
        <f>SUM(C124:C125)</f>
        <v>419.92</v>
      </c>
      <c r="E126" s="333"/>
    </row>
    <row r="127" spans="1:5">
      <c r="A127" s="339"/>
      <c r="B127" s="333"/>
      <c r="C127" s="333"/>
      <c r="D127" s="333"/>
      <c r="E127" s="333"/>
    </row>
    <row r="128" spans="1:5">
      <c r="A128" s="339"/>
      <c r="B128" s="333"/>
      <c r="C128" s="333"/>
      <c r="D128" s="333"/>
      <c r="E128" s="333"/>
    </row>
    <row r="129" spans="1:5">
      <c r="A129" s="347" t="s">
        <v>214</v>
      </c>
      <c r="B129" s="333"/>
      <c r="C129" s="333"/>
      <c r="D129" s="333"/>
      <c r="E129" s="333"/>
    </row>
    <row r="130" spans="1:5">
      <c r="A130" s="339"/>
      <c r="B130" s="333"/>
      <c r="C130" s="333"/>
      <c r="D130" s="333"/>
      <c r="E130" s="333"/>
    </row>
    <row r="131" spans="1:5">
      <c r="A131" s="401" t="s">
        <v>212</v>
      </c>
      <c r="B131" s="402"/>
      <c r="C131" s="402"/>
      <c r="D131" s="402"/>
    </row>
    <row r="132" spans="1:5">
      <c r="A132" s="402"/>
      <c r="B132" s="402"/>
      <c r="C132" s="402"/>
      <c r="D132" s="402"/>
    </row>
    <row r="133" spans="1:5">
      <c r="A133" s="402"/>
      <c r="B133" s="402"/>
      <c r="C133" s="402"/>
      <c r="D133" s="402"/>
    </row>
    <row r="134" spans="1:5">
      <c r="A134" s="402"/>
      <c r="B134" s="402"/>
      <c r="C134" s="402"/>
      <c r="D134" s="402"/>
    </row>
    <row r="135" spans="1:5">
      <c r="A135" s="402"/>
      <c r="B135" s="402"/>
      <c r="C135" s="402"/>
      <c r="D135" s="402"/>
    </row>
  </sheetData>
  <mergeCells count="41">
    <mergeCell ref="A60:F62"/>
    <mergeCell ref="A34:G34"/>
    <mergeCell ref="A35:G36"/>
    <mergeCell ref="A37:G37"/>
    <mergeCell ref="A38:G39"/>
    <mergeCell ref="A41:G41"/>
    <mergeCell ref="A42:G42"/>
    <mergeCell ref="A43:G43"/>
    <mergeCell ref="A44:XFD44"/>
    <mergeCell ref="A124:A125"/>
    <mergeCell ref="A63:F63"/>
    <mergeCell ref="A65:F66"/>
    <mergeCell ref="A67:F68"/>
    <mergeCell ref="A104:E105"/>
    <mergeCell ref="B107:D107"/>
    <mergeCell ref="A76:B76"/>
    <mergeCell ref="A30:G30"/>
    <mergeCell ref="A31:G31"/>
    <mergeCell ref="A40:G40"/>
    <mergeCell ref="A14:G14"/>
    <mergeCell ref="A6:G7"/>
    <mergeCell ref="A8:G8"/>
    <mergeCell ref="A9:G10"/>
    <mergeCell ref="A11:G12"/>
    <mergeCell ref="A27:G28"/>
    <mergeCell ref="A131:D135"/>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s>
  <hyperlinks>
    <hyperlink ref="A115"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zoomScale="85" zoomScaleNormal="85" workbookViewId="0">
      <pane ySplit="4" topLeftCell="A5" activePane="bottomLeft" state="frozen"/>
      <selection pane="bottomLeft" activeCell="A3" sqref="A3"/>
    </sheetView>
  </sheetViews>
  <sheetFormatPr baseColWidth="10" defaultRowHeight="16.5"/>
  <cols>
    <col min="1" max="1" width="26" style="56" customWidth="1"/>
    <col min="2" max="2" width="50.5703125" style="56" customWidth="1"/>
    <col min="3" max="3" width="23.85546875" style="56" bestFit="1" customWidth="1"/>
    <col min="4" max="4" width="12.140625" style="56" customWidth="1"/>
    <col min="5" max="5" width="13.140625" style="56" bestFit="1" customWidth="1"/>
    <col min="6" max="6" width="19.5703125" style="56" bestFit="1" customWidth="1"/>
    <col min="7" max="7" width="14" style="56" customWidth="1"/>
    <col min="8" max="8" width="13.140625" style="56" bestFit="1" customWidth="1"/>
    <col min="9" max="9" width="13.28515625" style="56" customWidth="1"/>
    <col min="10" max="10" width="15.85546875" style="56" bestFit="1" customWidth="1"/>
    <col min="11" max="11" width="16.28515625" style="56" bestFit="1" customWidth="1"/>
    <col min="12" max="12" width="11.7109375" style="56" customWidth="1"/>
    <col min="13" max="16384" width="11.42578125" style="56"/>
  </cols>
  <sheetData>
    <row r="1" spans="1:15" ht="21">
      <c r="A1" s="319" t="s">
        <v>149</v>
      </c>
    </row>
    <row r="2" spans="1:15" ht="21">
      <c r="A2" s="417" t="str">
        <f>+"COMPOSICIÓN DE LAS INVERSIONES DEL OPPORTUNITY FUND RENTA FJA USD CORRESPONDIENTE AL  "&amp;UPPER(TEXT(INDICE!O3,"DD \D\E MMMM \D\E yYYY"))</f>
        <v>COMPOSICIÓN DE LAS INVERSIONES DEL OPPORTUNITY FUND RENTA FJA USD CORRESPONDIENTE AL  31 DE MARZO DE 2024</v>
      </c>
      <c r="B2" s="418"/>
      <c r="C2" s="418"/>
      <c r="D2" s="418"/>
      <c r="E2" s="418"/>
      <c r="F2" s="418"/>
      <c r="G2" s="418"/>
      <c r="H2" s="418"/>
      <c r="I2" s="418"/>
      <c r="J2" s="418"/>
      <c r="K2" s="313"/>
      <c r="L2" s="313"/>
    </row>
    <row r="4" spans="1:15" ht="86.25" customHeight="1">
      <c r="A4" s="318" t="s">
        <v>150</v>
      </c>
      <c r="B4" s="318" t="s">
        <v>151</v>
      </c>
      <c r="C4" s="318" t="s">
        <v>155</v>
      </c>
      <c r="D4" s="318" t="s">
        <v>156</v>
      </c>
      <c r="E4" s="318" t="s">
        <v>157</v>
      </c>
      <c r="F4" s="318" t="s">
        <v>152</v>
      </c>
      <c r="G4" s="318" t="s">
        <v>158</v>
      </c>
      <c r="H4" s="318" t="s">
        <v>153</v>
      </c>
      <c r="I4" s="318" t="s">
        <v>159</v>
      </c>
      <c r="J4" s="318" t="s">
        <v>160</v>
      </c>
      <c r="K4" s="318" t="s">
        <v>161</v>
      </c>
      <c r="L4" s="318" t="s">
        <v>162</v>
      </c>
      <c r="M4" s="318" t="s">
        <v>163</v>
      </c>
      <c r="N4" s="318" t="s">
        <v>164</v>
      </c>
      <c r="O4" s="318" t="s">
        <v>165</v>
      </c>
    </row>
    <row r="5" spans="1:15">
      <c r="A5" s="315" t="s">
        <v>196</v>
      </c>
      <c r="B5" s="315" t="s">
        <v>197</v>
      </c>
      <c r="C5" s="315" t="s">
        <v>198</v>
      </c>
      <c r="D5" s="315" t="s">
        <v>199</v>
      </c>
      <c r="E5" s="320">
        <v>44496</v>
      </c>
      <c r="F5" s="315" t="s">
        <v>201</v>
      </c>
      <c r="G5" s="315" t="s">
        <v>200</v>
      </c>
      <c r="H5" s="322" t="s">
        <v>202</v>
      </c>
      <c r="I5" s="322">
        <v>63000</v>
      </c>
      <c r="J5" s="322">
        <v>65708.97</v>
      </c>
      <c r="K5" s="322" t="s">
        <v>202</v>
      </c>
      <c r="L5" s="321">
        <v>0</v>
      </c>
      <c r="M5" s="324">
        <v>100</v>
      </c>
      <c r="N5" s="321">
        <v>0.99790000000000001</v>
      </c>
      <c r="O5" s="321">
        <v>0</v>
      </c>
    </row>
    <row r="6" spans="1:15">
      <c r="A6" s="315"/>
      <c r="B6" s="315"/>
      <c r="C6" s="315"/>
      <c r="D6" s="315"/>
      <c r="E6" s="323"/>
      <c r="F6" s="315"/>
      <c r="G6" s="315"/>
      <c r="H6" s="322"/>
      <c r="I6" s="322"/>
      <c r="J6" s="322"/>
      <c r="K6" s="322"/>
      <c r="L6" s="324"/>
      <c r="M6" s="324"/>
      <c r="N6" s="321"/>
      <c r="O6" s="321"/>
    </row>
    <row r="7" spans="1:15">
      <c r="A7" s="315"/>
      <c r="B7" s="315"/>
      <c r="C7" s="315"/>
      <c r="D7" s="315"/>
      <c r="E7" s="323"/>
      <c r="F7" s="315"/>
      <c r="G7" s="315"/>
      <c r="H7" s="322"/>
      <c r="I7" s="322"/>
      <c r="J7" s="322"/>
      <c r="K7" s="322"/>
      <c r="L7" s="321"/>
      <c r="M7" s="324"/>
      <c r="N7" s="321"/>
      <c r="O7" s="321"/>
    </row>
    <row r="8" spans="1:15">
      <c r="A8" s="315"/>
      <c r="B8" s="315"/>
      <c r="C8" s="315"/>
      <c r="D8" s="315"/>
      <c r="E8" s="323"/>
      <c r="F8" s="315"/>
      <c r="G8" s="315"/>
      <c r="H8" s="322"/>
      <c r="I8" s="322"/>
      <c r="J8" s="322"/>
      <c r="K8" s="322"/>
      <c r="L8" s="321"/>
      <c r="M8" s="324"/>
      <c r="N8" s="321"/>
      <c r="O8" s="321"/>
    </row>
    <row r="9" spans="1:15">
      <c r="A9" s="419" t="s">
        <v>154</v>
      </c>
      <c r="B9" s="419"/>
      <c r="C9" s="419"/>
      <c r="D9" s="419"/>
      <c r="E9" s="419"/>
      <c r="F9" s="419"/>
      <c r="G9" s="419"/>
      <c r="H9" s="419"/>
      <c r="I9" s="420"/>
      <c r="J9" s="317">
        <f>SUM(J5:J8)</f>
        <v>65708.97</v>
      </c>
      <c r="K9" s="421"/>
      <c r="L9" s="419"/>
      <c r="M9" s="419"/>
      <c r="N9" s="419"/>
      <c r="O9" s="420"/>
    </row>
    <row r="11" spans="1:15">
      <c r="A11" s="314" t="s">
        <v>176</v>
      </c>
      <c r="B11" s="68"/>
      <c r="F11" s="316"/>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VGVEpVryN4Mr0oL1imBYwK5yPF1NLKEiKA/VuQ+RRM4=</DigestValue>
    </Reference>
    <Reference Type="http://www.w3.org/2000/09/xmldsig#Object" URI="#idOfficeObject">
      <DigestMethod Algorithm="http://www.w3.org/2001/04/xmlenc#sha256"/>
      <DigestValue>oapGvtZEH1sHz2tAvaR76hmo2GBbj5uhfS4llQeHA0A=</DigestValue>
    </Reference>
    <Reference Type="http://uri.etsi.org/01903#SignedProperties" URI="#idSignedProperties">
      <Transforms>
        <Transform Algorithm="http://www.w3.org/TR/2001/REC-xml-c14n-20010315"/>
      </Transforms>
      <DigestMethod Algorithm="http://www.w3.org/2001/04/xmlenc#sha256"/>
      <DigestValue>skXc13iSuWUSHyPfacmPWsp5Z3yEBVy8/a1z7WH3/YM=</DigestValue>
    </Reference>
    <Reference Type="http://www.w3.org/2000/09/xmldsig#Object" URI="#idValidSigLnImg">
      <DigestMethod Algorithm="http://www.w3.org/2001/04/xmlenc#sha256"/>
      <DigestValue>i16SNTqobdBdeY0Bzio5pqSh1NEQuLLKUnPPrdbEj2c=</DigestValue>
    </Reference>
    <Reference Type="http://www.w3.org/2000/09/xmldsig#Object" URI="#idInvalidSigLnImg">
      <DigestMethod Algorithm="http://www.w3.org/2001/04/xmlenc#sha256"/>
      <DigestValue>EY1HS3B+fWT5/AmZqmL6WBboYPbqj/YEupE8jv2pgew=</DigestValue>
    </Reference>
  </SignedInfo>
  <SignatureValue>o8oXksiub0Wq61jzRiA+PkAN5VkzCBFJLRYgfRc72GEz3y1pbrewCCsIScVefRa9DLJubegWkw8K
Da9G5Pml1YFlMZHPO1oX6NHSMXh1NptVsW7wP1I31AwHqI5uxsh4pVl2aSIBzyvWCdmJbBIag2dy
im2AWdn2Fsnor86Gf+LuwvFAQ4pregi/3ggOqZHSajmhz5NXIHs6sNED4ifv0Z1X6rocRf6s4BJn
NnAcRrj3zMEM+kfCY+j3XmkFKTZgEWUzMJhVHlCOu6s52qRoNpNVKY7P22vA13cjtfvirAQ/9+aW
q7nLltDfMpmdLYQNVtI0X5irB8h2XPtaM6lDqA==</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lAhRwB7y5ptvqTcuHdlMf0XtSX+iYMHHDvbKOPVPMDQ=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B2sbY4VkY1dTj3RahSd1C4wB8Aag2SDwobXgUtYHwus=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2wkzcItFNNd+GbSVK+3s7r9W42GVSphw8ubH5xhl27E=</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BODtJJiSa1aUzRscIi2vlbbQkXdMHZJoAiGT/1QvkJM=</DigestValue>
      </Reference>
      <Reference URI="/xl/styles.xml?ContentType=application/vnd.openxmlformats-officedocument.spreadsheetml.styles+xml">
        <DigestMethod Algorithm="http://www.w3.org/2001/04/xmlenc#sha256"/>
        <DigestValue>FfgylYRpf/ElrbFMTAjPu9KRtxmAk+pfYQNNALCM5EA=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BJ1ZNEMPDBvIPy64dQeEuQCTkfJuliSzH1KgVgzFexU=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FWfiGKR/d6OaNg+1RyzwkWiRB58GlAygM9gMYZmlN5Q=</DigestValue>
      </Reference>
      <Reference URI="/xl/worksheets/sheet10.xml?ContentType=application/vnd.openxmlformats-officedocument.spreadsheetml.worksheet+xml">
        <DigestMethod Algorithm="http://www.w3.org/2001/04/xmlenc#sha256"/>
        <DigestValue>2M4CdksgtMBclgvB74mQS9cCC97OZlRPNkYh7FmJZmk=</DigestValue>
      </Reference>
      <Reference URI="/xl/worksheets/sheet11.xml?ContentType=application/vnd.openxmlformats-officedocument.spreadsheetml.worksheet+xml">
        <DigestMethod Algorithm="http://www.w3.org/2001/04/xmlenc#sha256"/>
        <DigestValue>8q6tj2IVwxxpFqb/Wz0TbQCBi14kY5vrg0BjqmdnZQ4=</DigestValue>
      </Reference>
      <Reference URI="/xl/worksheets/sheet12.xml?ContentType=application/vnd.openxmlformats-officedocument.spreadsheetml.worksheet+xml">
        <DigestMethod Algorithm="http://www.w3.org/2001/04/xmlenc#sha256"/>
        <DigestValue>AgcyoBC/CgBGkaacIzhFWyA8qsFkbDALW9ni4SPs5Rc=</DigestValue>
      </Reference>
      <Reference URI="/xl/worksheets/sheet2.xml?ContentType=application/vnd.openxmlformats-officedocument.spreadsheetml.worksheet+xml">
        <DigestMethod Algorithm="http://www.w3.org/2001/04/xmlenc#sha256"/>
        <DigestValue>Ehl99iYv1ijsVItUuxcHL4K0QdKeDviX7gqQbAV95pE=</DigestValue>
      </Reference>
      <Reference URI="/xl/worksheets/sheet3.xml?ContentType=application/vnd.openxmlformats-officedocument.spreadsheetml.worksheet+xml">
        <DigestMethod Algorithm="http://www.w3.org/2001/04/xmlenc#sha256"/>
        <DigestValue>++RPvJnuopcOjZmPJoJEsLTrj/O8FWogxaC5cusPNLk=</DigestValue>
      </Reference>
      <Reference URI="/xl/worksheets/sheet4.xml?ContentType=application/vnd.openxmlformats-officedocument.spreadsheetml.worksheet+xml">
        <DigestMethod Algorithm="http://www.w3.org/2001/04/xmlenc#sha256"/>
        <DigestValue>dxLTGybAkUzzP7HnScOHmqFCnXs2J6kdFuX2RJ+756w=</DigestValue>
      </Reference>
      <Reference URI="/xl/worksheets/sheet5.xml?ContentType=application/vnd.openxmlformats-officedocument.spreadsheetml.worksheet+xml">
        <DigestMethod Algorithm="http://www.w3.org/2001/04/xmlenc#sha256"/>
        <DigestValue>YoaP0eVMdNf8uruT4d5jCjEkCLkHzGz2L2ZFSywocVc=</DigestValue>
      </Reference>
      <Reference URI="/xl/worksheets/sheet6.xml?ContentType=application/vnd.openxmlformats-officedocument.spreadsheetml.worksheet+xml">
        <DigestMethod Algorithm="http://www.w3.org/2001/04/xmlenc#sha256"/>
        <DigestValue>SxzlTA4zjDKzFLGVAbQMDl/sd8P10DyV8OKSziVXORQ=</DigestValue>
      </Reference>
      <Reference URI="/xl/worksheets/sheet7.xml?ContentType=application/vnd.openxmlformats-officedocument.spreadsheetml.worksheet+xml">
        <DigestMethod Algorithm="http://www.w3.org/2001/04/xmlenc#sha256"/>
        <DigestValue>nGNWekuaUwPlF6mkZFgs5nwiqwLh9MC43Vn3/NrSjFs=</DigestValue>
      </Reference>
      <Reference URI="/xl/worksheets/sheet8.xml?ContentType=application/vnd.openxmlformats-officedocument.spreadsheetml.worksheet+xml">
        <DigestMethod Algorithm="http://www.w3.org/2001/04/xmlenc#sha256"/>
        <DigestValue>E6h5ILbRjXGi6yReyIzx/aZFnKD5feC5sn1ho8aOhAg=</DigestValue>
      </Reference>
      <Reference URI="/xl/worksheets/sheet9.xml?ContentType=application/vnd.openxmlformats-officedocument.spreadsheetml.worksheet+xml">
        <DigestMethod Algorithm="http://www.w3.org/2001/04/xmlenc#sha256"/>
        <DigestValue>B4vgVh2YuwkCLlovzu1JQBq0u2h5BiCLq2zn1bPBI3I=</DigestValue>
      </Reference>
    </Manifest>
    <SignatureProperties>
      <SignatureProperty Id="idSignatureTime" Target="#idPackageSignature">
        <mdssi:SignatureTime xmlns:mdssi="http://schemas.openxmlformats.org/package/2006/digital-signature">
          <mdssi:Format>YYYY-MM-DDThh:mm:ssTZD</mdssi:Format>
          <mdssi:Value>2024-05-01T01:02:21Z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2024-05-01T01:02:21Z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ONe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xOIcdnoIfO93QS44KMs92JRTPzAdPOR7XM+BF4Nu3EY=</DigestValue>
    </Reference>
    <Reference Type="http://www.w3.org/2000/09/xmldsig#Object" URI="#idOfficeObject">
      <DigestMethod Algorithm="http://www.w3.org/2001/04/xmlenc#sha256"/>
      <DigestValue>ktOPdOUtQvB/CVVpp+60LM7pfJn8Gr9xSFmjv0xNN7U=</DigestValue>
    </Reference>
    <Reference Type="http://uri.etsi.org/01903#SignedProperties" URI="#idSignedProperties">
      <Transforms>
        <Transform Algorithm="http://www.w3.org/TR/2001/REC-xml-c14n-20010315"/>
      </Transforms>
      <DigestMethod Algorithm="http://www.w3.org/2001/04/xmlenc#sha256"/>
      <DigestValue>19EsUWX7NZn3FdpLuAmkGCK+/W2sgpphRVQt0Hcey/I=</DigestValue>
    </Reference>
    <Reference Type="http://www.w3.org/2000/09/xmldsig#Object" URI="#idValidSigLnImg">
      <DigestMethod Algorithm="http://www.w3.org/2001/04/xmlenc#sha256"/>
      <DigestValue>faysa3hKAwnLVWteDTHYzaNjHz88/53wgg7n2djWQzk=</DigestValue>
    </Reference>
    <Reference Type="http://www.w3.org/2000/09/xmldsig#Object" URI="#idInvalidSigLnImg">
      <DigestMethod Algorithm="http://www.w3.org/2001/04/xmlenc#sha256"/>
      <DigestValue>d+svTL4y9QF6Vltf/GEKMIelKN1RLD/rsQ8TnA10dhU=</DigestValue>
    </Reference>
  </SignedInfo>
  <SignatureValue>dN8BF3KZoKKWhLNAax5DMS1OauaYQHoKPz8JjHUheBEGY2JXVvgqT7UkwFV9lptne3neWjgk7ljm
YaS1mCTLWqzZuO1d+LINuXr5FpPK+VYhxMJ0NInjvRNbXlW6O1a84U3yp0siImcQUH2rr2OOndit
ylYzQPhAL+dVD+pDBiSHuq072T9gE1H6eJd69nwalNaV9bDlZP72M3qCnqEwtV5DP7SlXhKlGnP8
cxY+M/zYjT1gGXYrKjqM/qF9eXGshWPqkBiQm7T7BJmA8jawBWP7Ga7x1kunZPSg3S0tR5qdYffY
mdEIZxM4+4lWouK5PDX7YEg96XqP3AxVUYgzdA==</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lAhRwB7y5ptvqTcuHdlMf0XtSX+iYMHHDvbKOPVPMDQ=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B2sbY4VkY1dTj3RahSd1C4wB8Aag2SDwobXgUtYHwus=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2wkzcItFNNd+GbSVK+3s7r9W42GVSphw8ubH5xhl27E=</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BODtJJiSa1aUzRscIi2vlbbQkXdMHZJoAiGT/1QvkJM=</DigestValue>
      </Reference>
      <Reference URI="/xl/styles.xml?ContentType=application/vnd.openxmlformats-officedocument.spreadsheetml.styles+xml">
        <DigestMethod Algorithm="http://www.w3.org/2001/04/xmlenc#sha256"/>
        <DigestValue>FfgylYRpf/ElrbFMTAjPu9KRtxmAk+pfYQNNALCM5EA=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BJ1ZNEMPDBvIPy64dQeEuQCTkfJuliSzH1KgVgzFexU=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FWfiGKR/d6OaNg+1RyzwkWiRB58GlAygM9gMYZmlN5Q=</DigestValue>
      </Reference>
      <Reference URI="/xl/worksheets/sheet10.xml?ContentType=application/vnd.openxmlformats-officedocument.spreadsheetml.worksheet+xml">
        <DigestMethod Algorithm="http://www.w3.org/2001/04/xmlenc#sha256"/>
        <DigestValue>2M4CdksgtMBclgvB74mQS9cCC97OZlRPNkYh7FmJZmk=</DigestValue>
      </Reference>
      <Reference URI="/xl/worksheets/sheet11.xml?ContentType=application/vnd.openxmlformats-officedocument.spreadsheetml.worksheet+xml">
        <DigestMethod Algorithm="http://www.w3.org/2001/04/xmlenc#sha256"/>
        <DigestValue>8q6tj2IVwxxpFqb/Wz0TbQCBi14kY5vrg0BjqmdnZQ4=</DigestValue>
      </Reference>
      <Reference URI="/xl/worksheets/sheet12.xml?ContentType=application/vnd.openxmlformats-officedocument.spreadsheetml.worksheet+xml">
        <DigestMethod Algorithm="http://www.w3.org/2001/04/xmlenc#sha256"/>
        <DigestValue>AgcyoBC/CgBGkaacIzhFWyA8qsFkbDALW9ni4SPs5Rc=</DigestValue>
      </Reference>
      <Reference URI="/xl/worksheets/sheet2.xml?ContentType=application/vnd.openxmlformats-officedocument.spreadsheetml.worksheet+xml">
        <DigestMethod Algorithm="http://www.w3.org/2001/04/xmlenc#sha256"/>
        <DigestValue>Ehl99iYv1ijsVItUuxcHL4K0QdKeDviX7gqQbAV95pE=</DigestValue>
      </Reference>
      <Reference URI="/xl/worksheets/sheet3.xml?ContentType=application/vnd.openxmlformats-officedocument.spreadsheetml.worksheet+xml">
        <DigestMethod Algorithm="http://www.w3.org/2001/04/xmlenc#sha256"/>
        <DigestValue>++RPvJnuopcOjZmPJoJEsLTrj/O8FWogxaC5cusPNLk=</DigestValue>
      </Reference>
      <Reference URI="/xl/worksheets/sheet4.xml?ContentType=application/vnd.openxmlformats-officedocument.spreadsheetml.worksheet+xml">
        <DigestMethod Algorithm="http://www.w3.org/2001/04/xmlenc#sha256"/>
        <DigestValue>dxLTGybAkUzzP7HnScOHmqFCnXs2J6kdFuX2RJ+756w=</DigestValue>
      </Reference>
      <Reference URI="/xl/worksheets/sheet5.xml?ContentType=application/vnd.openxmlformats-officedocument.spreadsheetml.worksheet+xml">
        <DigestMethod Algorithm="http://www.w3.org/2001/04/xmlenc#sha256"/>
        <DigestValue>YoaP0eVMdNf8uruT4d5jCjEkCLkHzGz2L2ZFSywocVc=</DigestValue>
      </Reference>
      <Reference URI="/xl/worksheets/sheet6.xml?ContentType=application/vnd.openxmlformats-officedocument.spreadsheetml.worksheet+xml">
        <DigestMethod Algorithm="http://www.w3.org/2001/04/xmlenc#sha256"/>
        <DigestValue>SxzlTA4zjDKzFLGVAbQMDl/sd8P10DyV8OKSziVXORQ=</DigestValue>
      </Reference>
      <Reference URI="/xl/worksheets/sheet7.xml?ContentType=application/vnd.openxmlformats-officedocument.spreadsheetml.worksheet+xml">
        <DigestMethod Algorithm="http://www.w3.org/2001/04/xmlenc#sha256"/>
        <DigestValue>nGNWekuaUwPlF6mkZFgs5nwiqwLh9MC43Vn3/NrSjFs=</DigestValue>
      </Reference>
      <Reference URI="/xl/worksheets/sheet8.xml?ContentType=application/vnd.openxmlformats-officedocument.spreadsheetml.worksheet+xml">
        <DigestMethod Algorithm="http://www.w3.org/2001/04/xmlenc#sha256"/>
        <DigestValue>E6h5ILbRjXGi6yReyIzx/aZFnKD5feC5sn1ho8aOhAg=</DigestValue>
      </Reference>
      <Reference URI="/xl/worksheets/sheet9.xml?ContentType=application/vnd.openxmlformats-officedocument.spreadsheetml.worksheet+xml">
        <DigestMethod Algorithm="http://www.w3.org/2001/04/xmlenc#sha256"/>
        <DigestValue>B4vgVh2YuwkCLlovzu1JQBq0u2h5BiCLq2zn1bPBI3I=</DigestValue>
      </Reference>
    </Manifest>
    <SignatureProperties>
      <SignatureProperty Id="idSignatureTime" Target="#idPackageSignature">
        <mdssi:SignatureTime xmlns:mdssi="http://schemas.openxmlformats.org/package/2006/digital-signature">
          <mdssi:Format>YYYY-MM-DDThh:mm:ssTZD</mdssi:Format>
          <mdssi:Value>2024-05-01T01:29:39Z</mdssi:Value>
        </mdssi:SignatureTime>
      </SignatureProperty>
    </SignatureProperties>
  </Object>
  <Object Id="idOfficeObject">
    <SignatureProperties>
      <SignatureProperty Id="idOfficeV1Details" Target="#idPackageSignature">
        <SignatureInfoV1 xmlns="http://schemas.microsoft.com/office/2006/digsig">
          <SetupID>{4B5259C9-2842-4FB9-87CE-0FA0C9F925C1}</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2024-05-01T01:29:39Z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AAA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AAA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nER/yuYwBVyAzr9RzAH8e4rF2ja5pCNHyxuE4GSVoTc=</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g7uZPP44w+frIuEhpp+OXcpqkbIECDwToEsGHazsBeE=</DigestValue>
    </Reference>
    <Reference Type="http://www.w3.org/2000/09/xmldsig#Object" URI="#idValidSigLnImg">
      <DigestMethod Algorithm="http://www.w3.org/2001/04/xmlenc#sha256"/>
      <DigestValue>A+WlHdVM1yYPNmE9y/lSJU5Bu5X7wdtX/OSySgPtruI=</DigestValue>
    </Reference>
    <Reference Type="http://www.w3.org/2000/09/xmldsig#Object" URI="#idInvalidSigLnImg">
      <DigestMethod Algorithm="http://www.w3.org/2001/04/xmlenc#sha256"/>
      <DigestValue>JXwNLkDgK9DZCzdys3EHd6xwDjNPi8kwiVQyoqm6PC4=</DigestValue>
    </Reference>
  </SignedInfo>
  <SignatureValue>a7TQw34yykQvmnTxR5nVXxPEmAbf9vE676mH5dlZCc5IwwfYK1xmcsRW2v3ksgATOI0D7iW/vo3t
8wimS9rQEOBoV2bgSeBczr7TqtDSDTAE8eHbrMNgCiMTZ48eWSJt6Ouj4K0ErXB2Kan5ua2HtXAb
yjIWtAOLzyZVumqF2aS4YdLMVVb++ES5KLRNw6zWtFGHq73N5kpi1kmvOeI72EHt243x6xl1wgox
c7NP3bP5pO9L0d3kbjFFqHO62bK/7074DY3cdLWxVHW2I2A4fNvfSRxbmtWOBRE52XPxDJbhHX4y
117P+05noX8pTgbhWTbjtoef1HUUmdNc2pYyOA==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lAhRwB7y5ptvqTcuHdlMf0XtSX+iYMHHDvbKOPVPMDQ=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B2sbY4VkY1dTj3RahSd1C4wB8Aag2SDwobXgUtYHwus=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jf80KYaulsbUy83qqW7bnSOqyGp0MWYrv/KWbCufrE0=</DigestValue>
      </Reference>
      <Reference URI="/xl/media/image4.emf?ContentType=image/x-emf">
        <DigestMethod Algorithm="http://www.w3.org/2001/04/xmlenc#sha256"/>
        <DigestValue>2wkzcItFNNd+GbSVK+3s7r9W42GVSphw8ubH5xhl27E=</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Cfw0083YUx4+c//A9/5+RCOR/iKtsVeQiYxZH4bhzc8=</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BODtJJiSa1aUzRscIi2vlbbQkXdMHZJoAiGT/1QvkJM=</DigestValue>
      </Reference>
      <Reference URI="/xl/styles.xml?ContentType=application/vnd.openxmlformats-officedocument.spreadsheetml.styles+xml">
        <DigestMethod Algorithm="http://www.w3.org/2001/04/xmlenc#sha256"/>
        <DigestValue>FfgylYRpf/ElrbFMTAjPu9KRtxmAk+pfYQNNALCM5EA=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BJ1ZNEMPDBvIPy64dQeEuQCTkfJuliSzH1KgVgzFexU=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FWfiGKR/d6OaNg+1RyzwkWiRB58GlAygM9gMYZmlN5Q=</DigestValue>
      </Reference>
      <Reference URI="/xl/worksheets/sheet10.xml?ContentType=application/vnd.openxmlformats-officedocument.spreadsheetml.worksheet+xml">
        <DigestMethod Algorithm="http://www.w3.org/2001/04/xmlenc#sha256"/>
        <DigestValue>2M4CdksgtMBclgvB74mQS9cCC97OZlRPNkYh7FmJZmk=</DigestValue>
      </Reference>
      <Reference URI="/xl/worksheets/sheet11.xml?ContentType=application/vnd.openxmlformats-officedocument.spreadsheetml.worksheet+xml">
        <DigestMethod Algorithm="http://www.w3.org/2001/04/xmlenc#sha256"/>
        <DigestValue>8q6tj2IVwxxpFqb/Wz0TbQCBi14kY5vrg0BjqmdnZQ4=</DigestValue>
      </Reference>
      <Reference URI="/xl/worksheets/sheet12.xml?ContentType=application/vnd.openxmlformats-officedocument.spreadsheetml.worksheet+xml">
        <DigestMethod Algorithm="http://www.w3.org/2001/04/xmlenc#sha256"/>
        <DigestValue>AgcyoBC/CgBGkaacIzhFWyA8qsFkbDALW9ni4SPs5Rc=</DigestValue>
      </Reference>
      <Reference URI="/xl/worksheets/sheet2.xml?ContentType=application/vnd.openxmlformats-officedocument.spreadsheetml.worksheet+xml">
        <DigestMethod Algorithm="http://www.w3.org/2001/04/xmlenc#sha256"/>
        <DigestValue>Ehl99iYv1ijsVItUuxcHL4K0QdKeDviX7gqQbAV95pE=</DigestValue>
      </Reference>
      <Reference URI="/xl/worksheets/sheet3.xml?ContentType=application/vnd.openxmlformats-officedocument.spreadsheetml.worksheet+xml">
        <DigestMethod Algorithm="http://www.w3.org/2001/04/xmlenc#sha256"/>
        <DigestValue>++RPvJnuopcOjZmPJoJEsLTrj/O8FWogxaC5cusPNLk=</DigestValue>
      </Reference>
      <Reference URI="/xl/worksheets/sheet4.xml?ContentType=application/vnd.openxmlformats-officedocument.spreadsheetml.worksheet+xml">
        <DigestMethod Algorithm="http://www.w3.org/2001/04/xmlenc#sha256"/>
        <DigestValue>dxLTGybAkUzzP7HnScOHmqFCnXs2J6kdFuX2RJ+756w=</DigestValue>
      </Reference>
      <Reference URI="/xl/worksheets/sheet5.xml?ContentType=application/vnd.openxmlformats-officedocument.spreadsheetml.worksheet+xml">
        <DigestMethod Algorithm="http://www.w3.org/2001/04/xmlenc#sha256"/>
        <DigestValue>YoaP0eVMdNf8uruT4d5jCjEkCLkHzGz2L2ZFSywocVc=</DigestValue>
      </Reference>
      <Reference URI="/xl/worksheets/sheet6.xml?ContentType=application/vnd.openxmlformats-officedocument.spreadsheetml.worksheet+xml">
        <DigestMethod Algorithm="http://www.w3.org/2001/04/xmlenc#sha256"/>
        <DigestValue>SxzlTA4zjDKzFLGVAbQMDl/sd8P10DyV8OKSziVXORQ=</DigestValue>
      </Reference>
      <Reference URI="/xl/worksheets/sheet7.xml?ContentType=application/vnd.openxmlformats-officedocument.spreadsheetml.worksheet+xml">
        <DigestMethod Algorithm="http://www.w3.org/2001/04/xmlenc#sha256"/>
        <DigestValue>nGNWekuaUwPlF6mkZFgs5nwiqwLh9MC43Vn3/NrSjFs=</DigestValue>
      </Reference>
      <Reference URI="/xl/worksheets/sheet8.xml?ContentType=application/vnd.openxmlformats-officedocument.spreadsheetml.worksheet+xml">
        <DigestMethod Algorithm="http://www.w3.org/2001/04/xmlenc#sha256"/>
        <DigestValue>E6h5ILbRjXGi6yReyIzx/aZFnKD5feC5sn1ho8aOhAg=</DigestValue>
      </Reference>
      <Reference URI="/xl/worksheets/sheet9.xml?ContentType=application/vnd.openxmlformats-officedocument.spreadsheetml.worksheet+xml">
        <DigestMethod Algorithm="http://www.w3.org/2001/04/xmlenc#sha256"/>
        <DigestValue>B4vgVh2YuwkCLlovzu1JQBq0u2h5BiCLq2zn1bPBI3I=</DigestValue>
      </Reference>
    </Manifest>
    <SignatureProperties>
      <SignatureProperty Id="idSignatureTime" Target="#idPackageSignature">
        <mdssi:SignatureTime xmlns:mdssi="http://schemas.openxmlformats.org/package/2006/digital-signature">
          <mdssi:Format>YYYY-MM-DDThh:mm:ssTZD</mdssi:Format>
          <mdssi:Value>2024-05-01T03:44:47Z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2024-05-01T03:44:47Z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g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2024-04-30T22:58:00Z</dcterms:modified>
</cp:coreProperties>
</file>